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Lietotājs\Desktop\VALMIERA, DZEGU IELA\"/>
    </mc:Choice>
  </mc:AlternateContent>
  <xr:revisionPtr revIDLastSave="0" documentId="13_ncr:1_{EF90C9E3-E0FA-4A0B-B1AB-92F5227D4A7B}" xr6:coauthVersionLast="47" xr6:coauthVersionMax="47" xr10:uidLastSave="{00000000-0000-0000-0000-000000000000}"/>
  <bookViews>
    <workbookView xWindow="3795" yWindow="0" windowWidth="22620" windowHeight="15600" tabRatio="623" xr2:uid="{00000000-000D-0000-FFFF-FFFF00000000}"/>
  </bookViews>
  <sheets>
    <sheet name="SAT" sheetId="4" r:id="rId1"/>
    <sheet name="Lapa1" sheetId="5" r:id="rId2"/>
  </sheets>
  <calcPr calcId="191029"/>
</workbook>
</file>

<file path=xl/calcChain.xml><?xml version="1.0" encoding="utf-8"?>
<calcChain xmlns="http://schemas.openxmlformats.org/spreadsheetml/2006/main">
  <c r="D30" i="4" l="1"/>
  <c r="D103" i="4"/>
  <c r="D101" i="4"/>
</calcChain>
</file>

<file path=xl/sharedStrings.xml><?xml version="1.0" encoding="utf-8"?>
<sst xmlns="http://schemas.openxmlformats.org/spreadsheetml/2006/main" count="198" uniqueCount="100">
  <si>
    <t>Nr.p.k.</t>
  </si>
  <si>
    <t>Darba nosaukums</t>
  </si>
  <si>
    <t>Mērvienība</t>
  </si>
  <si>
    <t>Daudzums</t>
  </si>
  <si>
    <t>Vienības izmaksas</t>
  </si>
  <si>
    <t>Laika norma, c/st.</t>
  </si>
  <si>
    <t>Darba samaksas likme, EUR/st.</t>
  </si>
  <si>
    <t>Darba alga, EUR</t>
  </si>
  <si>
    <t>Materiāli, EUR</t>
  </si>
  <si>
    <t>Mehānismi, EUR</t>
  </si>
  <si>
    <t>m</t>
  </si>
  <si>
    <t>gb</t>
  </si>
  <si>
    <t>kompl.</t>
  </si>
  <si>
    <t>Dokumentācijas noformēšana un trases uzmērīšana</t>
  </si>
  <si>
    <t>Zemes darbi</t>
  </si>
  <si>
    <t xml:space="preserve">Tranšejas rakšana ar ekskavatoru </t>
  </si>
  <si>
    <t>m3</t>
  </si>
  <si>
    <t>Montāžas darbi</t>
  </si>
  <si>
    <t>SAT</t>
  </si>
  <si>
    <t>Sistēmas skalošana</t>
  </si>
  <si>
    <t>t.m</t>
  </si>
  <si>
    <t>Mezgls "A"</t>
  </si>
  <si>
    <t>Mezgls "B"</t>
  </si>
  <si>
    <t>Metināto šuvju pārbaude ar ultraskaņas pārbaudes metodi</t>
  </si>
  <si>
    <t>vieta</t>
  </si>
  <si>
    <t>Pamatu bloks FBS 12-4-3 un tā montāža gruntī</t>
  </si>
  <si>
    <t>Tranšejas atbalsta sienu montāža</t>
  </si>
  <si>
    <t>Signāllentas montāža gruntī</t>
  </si>
  <si>
    <t xml:space="preserve">Siltumtrases signalizācijas pieslēguma kabelis ar kārbu un tā montāža </t>
  </si>
  <si>
    <t>Mezgls "C"</t>
  </si>
  <si>
    <t>Ķeta kape, D315, 40 T un tās montāža</t>
  </si>
  <si>
    <t>Mezgls "D"</t>
  </si>
  <si>
    <t>m2</t>
  </si>
  <si>
    <t>Mezgls "E"</t>
  </si>
  <si>
    <t>Mezgls "F"</t>
  </si>
  <si>
    <t>Gofrēta vadu aizsargcaurule D16 un tās montāža</t>
  </si>
  <si>
    <t>Mezgls "G"</t>
  </si>
  <si>
    <t xml:space="preserve">Rūpnieciski izolēta tērauda caurule Ø139/250 (2 sērija, izolācijas siltumvadītspēja 0,026 W/m2K) ar iebūvētu uzraudzības signalizāciju un tās montāža gruntī </t>
  </si>
  <si>
    <t>Rūpnieciski izolēta tērauda caurule Ø48/125 (2 sērija, izolācijas siltumvadītspēja 0,026 W/m2K) ar iebūvētu uzraudzības signalizāciju un tās montāža gruntī</t>
  </si>
  <si>
    <t>Metinātie savienojumi Ø139/250 un metināto savienojumu izolācija</t>
  </si>
  <si>
    <t>Metinātie savienojumi Ø48/125 un metināto savienojumu izolācija</t>
  </si>
  <si>
    <t>Kompensācijas spilvens 1000X40X333 un tā montāža gruntī</t>
  </si>
  <si>
    <t>Kompensācijas spilvens 1000X40X182 un tā montāža gruntī</t>
  </si>
  <si>
    <t>Peldoša tipa čuguna vāks, 40 T, D630 un tā montāža</t>
  </si>
  <si>
    <t>Regulējošā PP caurule OD800/DN700 un tās montāža gruntī</t>
  </si>
  <si>
    <t>PP teleskopiskā skataka D400, H=1,35 m un tās montāža gruntī</t>
  </si>
  <si>
    <t xml:space="preserve">Tranšejas rakšana ar rokām komunikāciju  tuvumā </t>
  </si>
  <si>
    <t>Smilts 0/8 tranšejas pamatnes ierīkošanai 150 mm zem cauruļvadiem un cauruļu apbēršana ar pievestu smilti 0/8 ar ekskavatoru, planēšanu ar rokām un sekojošu blietēšanu pa kārtām 0,2m</t>
  </si>
  <si>
    <t>Izraktās minerālgrunts aizvešana</t>
  </si>
  <si>
    <t>PVC caurules D160 korķa montāža</t>
  </si>
  <si>
    <t>Hidrauliskā pārbaude 16 bar.</t>
  </si>
  <si>
    <t xml:space="preserve">Rūpnieciski izolēta tērauda caurule Ø168/280 (2 sērija, izolācijas siltumvadītspēja 0,026 W/m2K) ar iebūvētu uzraudzības signalizāciju un tās montāža gruntī </t>
  </si>
  <si>
    <r>
      <t xml:space="preserve">Rūpnieciski izolētas tērauda caurules Ø168/280 (2 sērija, izolācijas siltumvadītspēja 0,026 W/m2K) līkums 90 grādos (1.0x1.0), horizontāls ar iebūvētu uzraudzības signalizāciju </t>
    </r>
    <r>
      <rPr>
        <sz val="12"/>
        <rFont val="Times New Roman"/>
        <family val="1"/>
        <charset val="186"/>
      </rPr>
      <t xml:space="preserve">un tā montāža gruntī </t>
    </r>
  </si>
  <si>
    <t>Rūpnieciski izolētas tērauda caurules Ø139/250 (2 sērija, izolācijas siltumvadītspēja 0,026 W/m2K) līkums 90 grādos (1.0x1.0), horizontāls ar iebūvētu uzraudzības signalizāciju un tā montāžā gruntī</t>
  </si>
  <si>
    <r>
      <t xml:space="preserve">Rūpnieciski izolētas tērauda caurules Ø139/250 (2 sērija, izolācijas siltumvadītspēja 0,026 W/m2K) līkums 80 grādos (1.0x1.0), horizontāls ar iebūvētu uzraudzības signalizāciju signalizāciju </t>
    </r>
    <r>
      <rPr>
        <sz val="12"/>
        <rFont val="Times New Roman"/>
        <family val="1"/>
        <charset val="186"/>
      </rPr>
      <t xml:space="preserve"> un tā montāža gruntī</t>
    </r>
  </si>
  <si>
    <t xml:space="preserve">Rūpnieciski izolētas tērauda caurules Ø139/250 (2 sērija, izolācijas siltumvadītspēja 0,026 W/m2K) līkums 71 grādos (1.0x1.0), horizontāls ar iebūvētu uzraudzības signalizāciju un tā montāža gruntī </t>
  </si>
  <si>
    <r>
      <t xml:space="preserve">Rūpnieciski izolētas tērauda caurules Ø60/140 (2 sērija, izolācijas siltumvadītspēja 0,026 W/m2K) līkums 90 grādos (1.0x1.0), horizontāls ar iebūvētu uzraudzības signalizāciju </t>
    </r>
    <r>
      <rPr>
        <sz val="12"/>
        <rFont val="Times New Roman"/>
        <family val="1"/>
        <charset val="186"/>
      </rPr>
      <t xml:space="preserve">un tā montāža gruntī </t>
    </r>
  </si>
  <si>
    <r>
      <t xml:space="preserve">Rūpnieciski izolētas tērauda caurules Ø48/125 (2 sērija, izolācijas siltumvadītspēja 0,026 W/m2K) līkums 90 grādos (1.0x1.0), horizontāls ar iebūvētu uzraudzības signalizāciju </t>
    </r>
    <r>
      <rPr>
        <sz val="12"/>
        <rFont val="Times New Roman"/>
        <family val="1"/>
        <charset val="186"/>
      </rPr>
      <t xml:space="preserve">un tā montāža gruntī </t>
    </r>
  </si>
  <si>
    <r>
      <t xml:space="preserve">Rūpnieciski izolētas tērauda caurules Ø48/125 (2 sērija, izolācijas siltumvadītspēja 0,026 W/m2K) līkums 90 grādos </t>
    </r>
    <r>
      <rPr>
        <b/>
        <sz val="12"/>
        <color theme="1"/>
        <rFont val="Times New Roman"/>
        <family val="1"/>
        <charset val="186"/>
      </rPr>
      <t>(1.0x2.0)</t>
    </r>
    <r>
      <rPr>
        <sz val="12"/>
        <color theme="1"/>
        <rFont val="Times New Roman"/>
        <family val="1"/>
        <charset val="186"/>
      </rPr>
      <t>, horizontāls ar iebūvētu uzraudzības signalizāciju un tā montāža gruntī</t>
    </r>
  </si>
  <si>
    <r>
      <t xml:space="preserve">Rūpnieciski izolēta tērauda caurules pāreja Ø168/280 - Ø139/250  (2 sērija, izolācijas siltumvadītspēja 0,026 W/m2K) ar iebūvētu uzraudzības signalizāciju </t>
    </r>
    <r>
      <rPr>
        <sz val="12"/>
        <rFont val="Times New Roman"/>
        <family val="1"/>
        <charset val="186"/>
      </rPr>
      <t>un tā montāža gruntī</t>
    </r>
  </si>
  <si>
    <t>Metinātie savienojumi Ø168/280 un metināto savienojumu izolācija</t>
  </si>
  <si>
    <t>Metinātie savienojumi Ø60/140 un metināto savienojumu izolācija</t>
  </si>
  <si>
    <t>Kompensācijas spilvens 1000X40X370 un tā montāža gruntī</t>
  </si>
  <si>
    <t>Kompensācijas spilvens 1000X40X200 un tā montāža gruntī</t>
  </si>
  <si>
    <t>Pievienojums esošajiem siltumtīkliem ∅168X280 - ∅168X280</t>
  </si>
  <si>
    <t>Pievienojums esošajiem siltumtīkliem ∅139X250 - ∅139X250</t>
  </si>
  <si>
    <t>Rūpnieciski izolēts paralēls T-atzars Ø139/250 - Ø48/125 -Ø139/250 (2 sērija, izolācijas siltumvadītspēja 0,026 W/m2K) ar iebūvētu uzraudzības signalizāciju un tā montāža gruntī</t>
  </si>
  <si>
    <t>Rūpnieciski izolēts vārsts Ø48/125 H=1450 mm, (2 sērija, izolācijas siltumvadītspēja 0,026 W/m2K) ar iebūvētu uzraudzības signalizāciju un tā montāža gruntī</t>
  </si>
  <si>
    <t>PP teleskopiskā skataka D400, H=1,50 m un tās montāža gruntī</t>
  </si>
  <si>
    <t xml:space="preserve">Gala noslēgs Ø48/125 un tā montāža </t>
  </si>
  <si>
    <t>Rūpnieciski izolēts caurules veidgabals Ø139/250, ar 7.0 m garu piecdzīslu kabeļa izvadu (2 sērija, izolācijas siltumvadītspēja 0,026 W/m2K) ar iebūvētu uzraudzības signalizāciju un tā montāža gruntī</t>
  </si>
  <si>
    <t>PVC caurule D160 montāža gruntī</t>
  </si>
  <si>
    <t>Rūpnieciski izolēts vārsts Ø48/125 H=1000 mm, (2 sērija, izolācijas siltumvadītspēja 0,026 W/m2K) ar iebūvētu uzraudzības signalizāciju un tā montāža gruntī</t>
  </si>
  <si>
    <t>PP teleskopiskā skataka D400, H=1,05 m tās montāža gruntī</t>
  </si>
  <si>
    <t>Rūpnieciski izolēts paralēls T-atzars Ø139/250 - Ø60/140 -Ø139/250 (2 sērija, izolācijas siltumvadītspēja 0,026 W/m2K) ar iebūvētu uzraudzības signalizāciju un tā montāža gruntī</t>
  </si>
  <si>
    <t>Rūpnieciski izolēts vārsts Ø60/140 H=1300 mm, (2 sērija, izolācijas siltumvadītspēja 0,026 W/m2K) ar iebūvētu uzraudzības signalizāciju un tā montāža gruntī</t>
  </si>
  <si>
    <t>Rūpnieciski izolēts vārsts Ø48/125 H=1800 mm, (2 sērija, izolācijas siltumvadītspēja 0,026 W/m2K) ar iebūvētu uzraudzības signalizāciju un tā montāža gruntī</t>
  </si>
  <si>
    <t>PP teleskopiskā skataka D400, H=1,85 m un tās montāža gruntī</t>
  </si>
  <si>
    <t>Rūpnieciski izolēts vārsts Ø48/125 H=1550 mm, (2 sērija, izolācijas siltumvadītspēja 0,026 W/m2K) ar iebūvētu uzraudzības signalizāciju un tā montāža gruntī</t>
  </si>
  <si>
    <t>Mezgls "H"</t>
  </si>
  <si>
    <t xml:space="preserve">Rūpnieciski izolēts paralēls T-atzars Ø139/250 - Ø60/140 -Ø139/250 (2 sērija, izolācijas siltumvadītspēja 0,026 W/m2K) ar iebūvētu uzraudzības signalizāciju un tā montāža gruntī </t>
  </si>
  <si>
    <t>Rūpnieciski izolēts vārsts Ø60/140 H=1700 mm, (2 sērija, izolācijas siltumvadītspēja 0,026 W/m2K) ar iebūvētu uzraudzības signalizāciju un tā montāža gruntī</t>
  </si>
  <si>
    <t>PP teleskopiskā skataka D400, H=1,75 m un tās montāža gruntī</t>
  </si>
  <si>
    <t>PP teleskopiskā skataka D400, H=1,60 m un tās montāža gruntī</t>
  </si>
  <si>
    <t xml:space="preserve">Gala noslēgs Ø60/140 un tā montāža </t>
  </si>
  <si>
    <t>Gala noslēgs Ø60/140 un tā montāža</t>
  </si>
  <si>
    <t>Mezgls "K"</t>
  </si>
  <si>
    <t>PP teleskopiskā skataka D400, H=2,00 m un tās montāža gruntī</t>
  </si>
  <si>
    <t>Mezgls "L"</t>
  </si>
  <si>
    <t>Esošā grants seguma atjaunošana</t>
  </si>
  <si>
    <t>Koku/krūmu nociršana</t>
  </si>
  <si>
    <t>PP teleskopiskā skataka D400, H=1,15 m un tās montāža gruntī</t>
  </si>
  <si>
    <t>Rūpnieciski izolēts T-atzars Ø139/250, H=2000 mm, ar nerūsējošā tērauda ūdens izteces servisa krānu DN50, (2 sērija, izolācijas siltumvadītspēja 0,026 W/m2K) ar iebūvētu uzraudzības signalizāciju un tā montāža gruntī</t>
  </si>
  <si>
    <t>Rūpnieciski izolēts vārsts Ø48/125 H=1100 mm, (2 sērija, izolācijas siltumvadītspēja 0,026 W/m2K) ar iebūvētu uzraudzības signalizāciju un tā montāža gruntī</t>
  </si>
  <si>
    <t>Rūpnieciski izolētas tērauda caurules Ø139/250 (2 sērija, izolācijas siltumvadītspēja 0,026 W/m2K) aksiālā pagarinājuma kompensators ar iebūvētu uzraudzības signalizāciju un tā montāža gruntī</t>
  </si>
  <si>
    <t>Dolomīta šķembu 0/45 pabēršana</t>
  </si>
  <si>
    <t xml:space="preserve">Tranšejas aizbēršana ar minerālgrunti, ar blietēšanu pa kārtām </t>
  </si>
  <si>
    <t>Dzelzbetona groda pārsedze, D1000, KCP-10S un tās montāža gruntī</t>
  </si>
  <si>
    <t>Gruntsūdens līmeņa pazemināšana</t>
  </si>
  <si>
    <t>Rūpnieciski izolēts T-atzars Ø139/250 H=750 mm, ar nerūsējošā tērauda atgaisošanas servisa krānu DN40, (2 sērija, izolācijas siltumvadītspēja 0,026 W/m2K) ar iebūvētu uzraudzības signalizāciju un tā montāža gruntī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</si>
</sst>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 &quot;#,##0\ ;&quot;  (&quot;#,##0\);&quot;  - &quot;;@\ "/>
    <numFmt numFmtId="165" formatCode="&quot; $ &quot;#,##0\ ;&quot; $ (&quot;#,##0\);&quot; $ - &quot;;@\ "/>
    <numFmt numFmtId="166" formatCode="\ yyyy&quot;. gada &quot;d/\ mmmm"/>
    <numFmt numFmtId="167" formatCode="#,##0.00&quot;   &quot;;\-#,##0.00&quot;   &quot;;@"/>
  </numFmts>
  <fonts count="19" x14ac:knownFonts="1">
    <font>
      <sz val="10"/>
      <color indexed="8"/>
      <name val="Arial"/>
      <family val="2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MS Sans Serif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name val="Arial"/>
      <family val="2"/>
      <charset val="186"/>
    </font>
    <font>
      <sz val="10"/>
      <color rgb="FF000000"/>
      <name val="Arial"/>
      <family val="2"/>
      <charset val="186"/>
    </font>
    <font>
      <sz val="12"/>
      <color rgb="FF000000"/>
      <name val="Times New Roman"/>
      <family val="1"/>
      <charset val="1"/>
    </font>
    <font>
      <sz val="10"/>
      <name val="Arial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4">
    <xf numFmtId="0" fontId="0" fillId="0" borderId="0">
      <alignment vertical="center"/>
    </xf>
    <xf numFmtId="164" fontId="7" fillId="0" borderId="0" applyFill="0" applyBorder="0" applyProtection="0">
      <alignment vertical="center"/>
    </xf>
    <xf numFmtId="165" fontId="7" fillId="0" borderId="0" applyFill="0" applyBorder="0" applyProtection="0">
      <alignment vertical="center"/>
    </xf>
    <xf numFmtId="0" fontId="4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16" fillId="0" borderId="0">
      <alignment vertical="center"/>
    </xf>
    <xf numFmtId="0" fontId="6" fillId="0" borderId="0"/>
    <xf numFmtId="0" fontId="8" fillId="0" borderId="0"/>
    <xf numFmtId="0" fontId="6" fillId="0" borderId="0"/>
    <xf numFmtId="0" fontId="18" fillId="0" borderId="0"/>
    <xf numFmtId="0" fontId="18" fillId="0" borderId="0"/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textRotation="90" wrapText="1"/>
    </xf>
    <xf numFmtId="167" fontId="1" fillId="2" borderId="2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textRotation="90" wrapText="1"/>
    </xf>
    <xf numFmtId="39" fontId="1" fillId="2" borderId="9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2" fillId="2" borderId="0" xfId="0" applyFont="1" applyFill="1" applyAlignment="1"/>
    <xf numFmtId="0" fontId="14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3" borderId="0" xfId="0" applyFont="1" applyFill="1" applyAlignment="1"/>
    <xf numFmtId="0" fontId="12" fillId="2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left"/>
    </xf>
    <xf numFmtId="0" fontId="3" fillId="2" borderId="7" xfId="6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2" fillId="2" borderId="6" xfId="0" applyFont="1" applyFill="1" applyBorder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>
      <alignment vertical="center"/>
    </xf>
    <xf numFmtId="0" fontId="13" fillId="2" borderId="12" xfId="0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>
      <alignment vertical="center"/>
    </xf>
    <xf numFmtId="0" fontId="14" fillId="4" borderId="7" xfId="0" applyFont="1" applyFill="1" applyBorder="1" applyAlignment="1">
      <alignment horizontal="left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/>
    </xf>
    <xf numFmtId="0" fontId="12" fillId="2" borderId="7" xfId="0" applyFont="1" applyFill="1" applyBorder="1">
      <alignment vertical="center"/>
    </xf>
    <xf numFmtId="4" fontId="1" fillId="2" borderId="0" xfId="0" applyNumberFormat="1" applyFont="1" applyFill="1" applyAlignment="1">
      <alignment horizontal="center" vertical="center" wrapText="1"/>
    </xf>
    <xf numFmtId="0" fontId="12" fillId="2" borderId="7" xfId="0" applyFont="1" applyFill="1" applyBorder="1" applyAlignment="1">
      <alignment wrapText="1"/>
    </xf>
    <xf numFmtId="0" fontId="14" fillId="4" borderId="1" xfId="0" applyFont="1" applyFill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center" wrapText="1"/>
    </xf>
    <xf numFmtId="39" fontId="1" fillId="2" borderId="23" xfId="0" applyNumberFormat="1" applyFont="1" applyFill="1" applyBorder="1" applyAlignment="1">
      <alignment horizontal="center" vertical="center"/>
    </xf>
    <xf numFmtId="39" fontId="1" fillId="2" borderId="19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39" fontId="1" fillId="2" borderId="1" xfId="0" applyNumberFormat="1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horizontal="center" vertical="center" wrapText="1"/>
    </xf>
    <xf numFmtId="0" fontId="3" fillId="2" borderId="12" xfId="11" applyFont="1" applyFill="1" applyBorder="1" applyAlignment="1">
      <alignment horizontal="left" vertical="center" wrapText="1"/>
    </xf>
    <xf numFmtId="0" fontId="3" fillId="2" borderId="7" xfId="11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14" fillId="4" borderId="7" xfId="0" applyFont="1" applyFill="1" applyBorder="1">
      <alignment vertical="center"/>
    </xf>
    <xf numFmtId="0" fontId="14" fillId="4" borderId="13" xfId="0" applyFont="1" applyFill="1" applyBorder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3" fillId="2" borderId="13" xfId="11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166" fontId="1" fillId="2" borderId="17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4">
    <cellStyle name="Comma[0]" xfId="1" xr:uid="{00000000-0005-0000-0000-000000000000}"/>
    <cellStyle name="Currency[0]" xfId="2" xr:uid="{00000000-0005-0000-0000-000001000000}"/>
    <cellStyle name="Excel Built-in Normal" xfId="3" xr:uid="{00000000-0005-0000-0000-000002000000}"/>
    <cellStyle name="Normal 2" xfId="4" xr:uid="{00000000-0005-0000-0000-000003000000}"/>
    <cellStyle name="Normal 3 3" xfId="5" xr:uid="{00000000-0005-0000-0000-000004000000}"/>
    <cellStyle name="Parasts" xfId="0" builtinId="0"/>
    <cellStyle name="Parasts 2" xfId="6" xr:uid="{00000000-0005-0000-0000-000006000000}"/>
    <cellStyle name="Parasts 2 2" xfId="10" xr:uid="{5EE907A9-10D3-4071-AA2A-906EF0BE0B31}"/>
    <cellStyle name="Parasts 2 2 2" xfId="11" xr:uid="{489218EE-9158-4593-BDCB-5F54FFE7F478}"/>
    <cellStyle name="Parasts 2 2 3" xfId="13" xr:uid="{80E6C9BB-F424-473D-820A-B72783111B7D}"/>
    <cellStyle name="Parasts 2 3" xfId="7" xr:uid="{FFC3CD41-D169-4FA6-90F5-DDA6CDAD3F69}"/>
    <cellStyle name="Parasts 2 4" xfId="12" xr:uid="{CA055733-2B3A-4017-8299-18E148B44411}"/>
    <cellStyle name="Parasts 3" xfId="8" xr:uid="{444792B0-D8AF-44AF-B917-2FE1BD0CDF27}"/>
    <cellStyle name="Paskaidrojošs teksts 2" xfId="9" xr:uid="{76C644D1-F0DC-40B7-AE0E-68692CFA67E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8"/>
  <sheetViews>
    <sheetView tabSelected="1" topLeftCell="A96" zoomScaleNormal="100" workbookViewId="0">
      <selection activeCell="A2" sqref="A2:D107"/>
    </sheetView>
  </sheetViews>
  <sheetFormatPr defaultColWidth="8.7109375" defaultRowHeight="15.75" x14ac:dyDescent="0.2"/>
  <cols>
    <col min="1" max="1" width="8" style="8" customWidth="1"/>
    <col min="2" max="2" width="121.140625" style="1" customWidth="1"/>
    <col min="3" max="3" width="7" style="1" bestFit="1" customWidth="1"/>
    <col min="4" max="4" width="8.28515625" style="1" customWidth="1"/>
    <col min="5" max="5" width="4.85546875" style="4" hidden="1" customWidth="1"/>
    <col min="6" max="6" width="4" style="4" hidden="1" customWidth="1"/>
    <col min="7" max="9" width="5.7109375" style="4" hidden="1" customWidth="1"/>
    <col min="10" max="10" width="8.7109375" style="1" customWidth="1"/>
    <col min="11" max="11" width="12.140625" style="1" customWidth="1"/>
    <col min="12" max="12" width="47" style="1" customWidth="1"/>
    <col min="13" max="16384" width="8.7109375" style="1"/>
  </cols>
  <sheetData>
    <row r="1" spans="1:14" ht="12.75" x14ac:dyDescent="0.2">
      <c r="A1" s="98"/>
      <c r="B1" s="98"/>
      <c r="C1" s="98"/>
      <c r="D1" s="98"/>
      <c r="E1" s="98"/>
      <c r="F1" s="98"/>
      <c r="G1" s="98"/>
      <c r="H1" s="98"/>
      <c r="I1" s="98"/>
    </row>
    <row r="2" spans="1:14" ht="12.75" customHeight="1" x14ac:dyDescent="0.2">
      <c r="A2" s="87" t="s">
        <v>0</v>
      </c>
      <c r="B2" s="89" t="s">
        <v>1</v>
      </c>
      <c r="C2" s="91" t="s">
        <v>2</v>
      </c>
      <c r="D2" s="93" t="s">
        <v>3</v>
      </c>
      <c r="E2" s="99" t="s">
        <v>4</v>
      </c>
      <c r="F2" s="100"/>
      <c r="G2" s="100"/>
      <c r="H2" s="100"/>
      <c r="I2" s="100"/>
      <c r="J2" s="97"/>
    </row>
    <row r="3" spans="1:14" s="4" customFormat="1" ht="45" customHeight="1" x14ac:dyDescent="0.2">
      <c r="A3" s="88"/>
      <c r="B3" s="90"/>
      <c r="C3" s="92"/>
      <c r="D3" s="94"/>
      <c r="E3" s="2" t="s">
        <v>5</v>
      </c>
      <c r="F3" s="2" t="s">
        <v>6</v>
      </c>
      <c r="G3" s="3" t="s">
        <v>7</v>
      </c>
      <c r="H3" s="2" t="s">
        <v>8</v>
      </c>
      <c r="I3" s="13" t="s">
        <v>9</v>
      </c>
      <c r="J3" s="97"/>
      <c r="K3" s="101"/>
      <c r="L3" s="102"/>
      <c r="M3" s="95"/>
      <c r="N3" s="96"/>
    </row>
    <row r="4" spans="1:14" s="4" customFormat="1" ht="15.75" customHeight="1" x14ac:dyDescent="0.2">
      <c r="A4" s="24">
        <v>1</v>
      </c>
      <c r="B4" s="21">
        <v>2</v>
      </c>
      <c r="C4" s="9">
        <v>3</v>
      </c>
      <c r="D4" s="9">
        <v>4</v>
      </c>
      <c r="E4" s="5">
        <v>6</v>
      </c>
      <c r="F4" s="5">
        <v>7</v>
      </c>
      <c r="G4" s="5">
        <v>8</v>
      </c>
      <c r="H4" s="5">
        <v>9</v>
      </c>
      <c r="I4" s="46">
        <v>10</v>
      </c>
      <c r="J4" s="16"/>
      <c r="K4" s="101"/>
      <c r="L4" s="102"/>
      <c r="M4" s="95"/>
      <c r="N4" s="96"/>
    </row>
    <row r="5" spans="1:14" s="4" customFormat="1" ht="15.75" customHeight="1" x14ac:dyDescent="0.25">
      <c r="A5" s="43"/>
      <c r="B5" s="22" t="s">
        <v>17</v>
      </c>
      <c r="C5" s="12"/>
      <c r="D5" s="12"/>
      <c r="E5" s="6"/>
      <c r="F5" s="6"/>
      <c r="G5" s="6"/>
      <c r="H5" s="6"/>
      <c r="I5" s="14"/>
      <c r="J5" s="10"/>
      <c r="K5" s="17"/>
      <c r="L5" s="17"/>
      <c r="M5" s="17"/>
      <c r="N5" s="17"/>
    </row>
    <row r="6" spans="1:14" ht="15.75" customHeight="1" x14ac:dyDescent="0.25">
      <c r="A6" s="43"/>
      <c r="B6" s="23" t="s">
        <v>18</v>
      </c>
      <c r="C6" s="48"/>
      <c r="D6" s="49"/>
      <c r="E6" s="11"/>
      <c r="F6" s="7"/>
      <c r="G6" s="7"/>
      <c r="H6" s="7"/>
      <c r="I6" s="15"/>
      <c r="J6" s="18"/>
      <c r="K6" s="19"/>
      <c r="L6" s="20"/>
      <c r="M6" s="10"/>
      <c r="N6" s="10"/>
    </row>
    <row r="7" spans="1:14" ht="32.1" customHeight="1" x14ac:dyDescent="0.25">
      <c r="A7" s="43">
        <v>1</v>
      </c>
      <c r="B7" s="54" t="s">
        <v>51</v>
      </c>
      <c r="C7" s="55" t="s">
        <v>20</v>
      </c>
      <c r="D7" s="55">
        <v>6</v>
      </c>
      <c r="E7" s="11"/>
      <c r="F7" s="7"/>
      <c r="G7" s="7"/>
      <c r="H7" s="7"/>
      <c r="I7" s="15"/>
      <c r="J7" s="18"/>
      <c r="K7" s="19"/>
      <c r="L7" s="20"/>
      <c r="M7" s="10"/>
      <c r="N7" s="10"/>
    </row>
    <row r="8" spans="1:14" ht="32.1" customHeight="1" x14ac:dyDescent="0.25">
      <c r="A8" s="43">
        <v>2</v>
      </c>
      <c r="B8" s="54" t="s">
        <v>37</v>
      </c>
      <c r="C8" s="55" t="s">
        <v>20</v>
      </c>
      <c r="D8" s="55">
        <v>714</v>
      </c>
      <c r="E8" s="11"/>
      <c r="F8" s="7"/>
      <c r="G8" s="7"/>
      <c r="H8" s="7"/>
      <c r="I8" s="15"/>
      <c r="J8" s="18"/>
      <c r="K8" s="19"/>
      <c r="L8" s="20"/>
      <c r="M8" s="10"/>
      <c r="N8" s="10"/>
    </row>
    <row r="9" spans="1:14" ht="32.1" customHeight="1" x14ac:dyDescent="0.25">
      <c r="A9" s="43">
        <v>3</v>
      </c>
      <c r="B9" s="54" t="s">
        <v>38</v>
      </c>
      <c r="C9" s="55" t="s">
        <v>20</v>
      </c>
      <c r="D9" s="55">
        <v>48</v>
      </c>
      <c r="E9" s="11"/>
      <c r="F9" s="7"/>
      <c r="G9" s="7"/>
      <c r="H9" s="7"/>
      <c r="I9" s="15"/>
      <c r="J9" s="18"/>
      <c r="K9" s="19"/>
      <c r="L9" s="20"/>
      <c r="M9" s="10"/>
      <c r="N9" s="10"/>
    </row>
    <row r="10" spans="1:14" ht="32.1" customHeight="1" x14ac:dyDescent="0.25">
      <c r="A10" s="43">
        <v>4</v>
      </c>
      <c r="B10" s="76" t="s">
        <v>52</v>
      </c>
      <c r="C10" s="55" t="s">
        <v>11</v>
      </c>
      <c r="D10" s="55">
        <v>4</v>
      </c>
      <c r="E10" s="77"/>
      <c r="F10" s="78"/>
      <c r="G10" s="78"/>
      <c r="H10" s="78"/>
      <c r="I10" s="64"/>
      <c r="J10" s="18"/>
      <c r="K10" s="19"/>
      <c r="L10" s="20"/>
      <c r="M10" s="10"/>
      <c r="N10" s="10"/>
    </row>
    <row r="11" spans="1:14" ht="32.1" customHeight="1" x14ac:dyDescent="0.25">
      <c r="A11" s="43">
        <v>5</v>
      </c>
      <c r="B11" s="73" t="s">
        <v>53</v>
      </c>
      <c r="C11" s="38" t="s">
        <v>11</v>
      </c>
      <c r="D11" s="55">
        <v>6</v>
      </c>
      <c r="E11" s="74"/>
      <c r="F11" s="75"/>
      <c r="G11" s="75"/>
      <c r="H11" s="75"/>
      <c r="I11" s="65"/>
      <c r="J11" s="18"/>
      <c r="K11" s="19"/>
      <c r="L11" s="20"/>
      <c r="M11" s="10"/>
      <c r="N11" s="10"/>
    </row>
    <row r="12" spans="1:14" ht="32.1" customHeight="1" x14ac:dyDescent="0.25">
      <c r="A12" s="43">
        <v>6</v>
      </c>
      <c r="B12" s="60" t="s">
        <v>54</v>
      </c>
      <c r="C12" s="55" t="s">
        <v>11</v>
      </c>
      <c r="D12" s="55">
        <v>2</v>
      </c>
      <c r="E12" s="64"/>
      <c r="F12" s="6"/>
      <c r="G12" s="6"/>
      <c r="H12" s="6"/>
      <c r="I12" s="65"/>
      <c r="J12" s="18"/>
      <c r="K12" s="19"/>
      <c r="L12" s="20"/>
      <c r="M12" s="10"/>
      <c r="N12" s="10"/>
    </row>
    <row r="13" spans="1:14" ht="32.1" customHeight="1" x14ac:dyDescent="0.25">
      <c r="A13" s="43">
        <v>7</v>
      </c>
      <c r="B13" s="54" t="s">
        <v>55</v>
      </c>
      <c r="C13" s="55" t="s">
        <v>11</v>
      </c>
      <c r="D13" s="55">
        <v>2</v>
      </c>
      <c r="E13" s="64"/>
      <c r="F13" s="6"/>
      <c r="G13" s="6"/>
      <c r="H13" s="6"/>
      <c r="I13" s="65"/>
      <c r="J13" s="18"/>
      <c r="K13" s="19"/>
      <c r="L13" s="20"/>
      <c r="M13" s="10"/>
      <c r="N13" s="10"/>
    </row>
    <row r="14" spans="1:14" ht="32.1" customHeight="1" x14ac:dyDescent="0.25">
      <c r="A14" s="43">
        <v>8</v>
      </c>
      <c r="B14" s="60" t="s">
        <v>56</v>
      </c>
      <c r="C14" s="55" t="s">
        <v>11</v>
      </c>
      <c r="D14" s="55">
        <v>4</v>
      </c>
      <c r="E14" s="64"/>
      <c r="F14" s="6"/>
      <c r="G14" s="6"/>
      <c r="H14" s="6"/>
      <c r="I14" s="65"/>
      <c r="J14" s="18"/>
      <c r="K14" s="19"/>
      <c r="L14" s="20"/>
      <c r="M14" s="10"/>
      <c r="N14" s="10"/>
    </row>
    <row r="15" spans="1:14" ht="32.1" customHeight="1" x14ac:dyDescent="0.25">
      <c r="A15" s="43">
        <v>9</v>
      </c>
      <c r="B15" s="60" t="s">
        <v>57</v>
      </c>
      <c r="C15" s="55" t="s">
        <v>11</v>
      </c>
      <c r="D15" s="55">
        <v>8</v>
      </c>
      <c r="E15" s="64"/>
      <c r="F15" s="6"/>
      <c r="G15" s="6"/>
      <c r="H15" s="6"/>
      <c r="I15" s="65"/>
      <c r="J15" s="18"/>
      <c r="K15" s="19"/>
      <c r="L15" s="20"/>
      <c r="M15" s="10"/>
      <c r="N15" s="10"/>
    </row>
    <row r="16" spans="1:14" ht="32.1" customHeight="1" x14ac:dyDescent="0.25">
      <c r="A16" s="43">
        <v>10</v>
      </c>
      <c r="B16" s="60" t="s">
        <v>58</v>
      </c>
      <c r="C16" s="55" t="s">
        <v>11</v>
      </c>
      <c r="D16" s="55">
        <v>2</v>
      </c>
      <c r="E16" s="64"/>
      <c r="F16" s="6"/>
      <c r="G16" s="6"/>
      <c r="H16" s="6"/>
      <c r="I16" s="65"/>
      <c r="J16" s="18"/>
      <c r="K16" s="19"/>
      <c r="L16" s="20"/>
      <c r="M16" s="10"/>
      <c r="N16" s="10"/>
    </row>
    <row r="17" spans="1:14" ht="32.1" customHeight="1" x14ac:dyDescent="0.25">
      <c r="A17" s="43">
        <v>11</v>
      </c>
      <c r="B17" s="60" t="s">
        <v>59</v>
      </c>
      <c r="C17" s="55" t="s">
        <v>11</v>
      </c>
      <c r="D17" s="55">
        <v>2</v>
      </c>
      <c r="E17" s="64"/>
      <c r="F17" s="6"/>
      <c r="G17" s="6"/>
      <c r="H17" s="6"/>
      <c r="I17" s="65"/>
      <c r="J17" s="18"/>
      <c r="K17" s="19"/>
      <c r="L17" s="20"/>
      <c r="M17" s="10"/>
      <c r="N17" s="10"/>
    </row>
    <row r="18" spans="1:14" ht="32.1" customHeight="1" x14ac:dyDescent="0.25">
      <c r="A18" s="43">
        <v>12</v>
      </c>
      <c r="B18" s="60" t="s">
        <v>94</v>
      </c>
      <c r="C18" s="55" t="s">
        <v>11</v>
      </c>
      <c r="D18" s="55">
        <v>6</v>
      </c>
      <c r="E18" s="64"/>
      <c r="F18" s="6"/>
      <c r="G18" s="6"/>
      <c r="H18" s="6"/>
      <c r="I18" s="65"/>
      <c r="J18" s="18"/>
      <c r="K18" s="19"/>
      <c r="L18" s="20"/>
      <c r="M18" s="10"/>
      <c r="N18" s="10"/>
    </row>
    <row r="19" spans="1:14" ht="15.95" customHeight="1" x14ac:dyDescent="0.25">
      <c r="A19" s="43">
        <v>13</v>
      </c>
      <c r="B19" s="54" t="s">
        <v>60</v>
      </c>
      <c r="C19" s="55" t="s">
        <v>11</v>
      </c>
      <c r="D19" s="55">
        <v>8</v>
      </c>
      <c r="E19" s="11"/>
      <c r="F19" s="7"/>
      <c r="G19" s="7"/>
      <c r="H19" s="7"/>
      <c r="I19" s="15"/>
      <c r="J19" s="18"/>
      <c r="K19" s="19"/>
      <c r="L19" s="20"/>
      <c r="M19" s="10"/>
      <c r="N19" s="10"/>
    </row>
    <row r="20" spans="1:14" ht="15.95" customHeight="1" x14ac:dyDescent="0.25">
      <c r="A20" s="43">
        <v>14</v>
      </c>
      <c r="B20" s="54" t="s">
        <v>39</v>
      </c>
      <c r="C20" s="55" t="s">
        <v>11</v>
      </c>
      <c r="D20" s="55">
        <v>160</v>
      </c>
      <c r="E20" s="11"/>
      <c r="F20" s="7"/>
      <c r="G20" s="7"/>
      <c r="H20" s="7"/>
      <c r="I20" s="15"/>
      <c r="J20" s="18"/>
      <c r="K20" s="19"/>
      <c r="L20" s="20"/>
      <c r="M20" s="10"/>
      <c r="N20" s="10"/>
    </row>
    <row r="21" spans="1:14" ht="15.95" customHeight="1" x14ac:dyDescent="0.25">
      <c r="A21" s="43">
        <v>15</v>
      </c>
      <c r="B21" s="54" t="s">
        <v>61</v>
      </c>
      <c r="C21" s="55" t="s">
        <v>11</v>
      </c>
      <c r="D21" s="55">
        <v>12</v>
      </c>
      <c r="E21" s="11"/>
      <c r="F21" s="7"/>
      <c r="G21" s="7"/>
      <c r="H21" s="7"/>
      <c r="I21" s="15"/>
      <c r="J21" s="18"/>
      <c r="K21" s="19"/>
      <c r="L21" s="20"/>
      <c r="M21" s="10"/>
      <c r="N21" s="10"/>
    </row>
    <row r="22" spans="1:14" ht="15.95" customHeight="1" x14ac:dyDescent="0.25">
      <c r="A22" s="43">
        <v>16</v>
      </c>
      <c r="B22" s="54" t="s">
        <v>40</v>
      </c>
      <c r="C22" s="55" t="s">
        <v>11</v>
      </c>
      <c r="D22" s="55">
        <v>40</v>
      </c>
      <c r="E22" s="11"/>
      <c r="F22" s="7"/>
      <c r="G22" s="7"/>
      <c r="H22" s="7"/>
      <c r="I22" s="15"/>
      <c r="J22" s="18"/>
      <c r="K22" s="19"/>
      <c r="L22" s="20"/>
      <c r="M22" s="10"/>
      <c r="N22" s="10"/>
    </row>
    <row r="23" spans="1:14" ht="15.95" customHeight="1" x14ac:dyDescent="0.25">
      <c r="A23" s="43">
        <v>17</v>
      </c>
      <c r="B23" s="63" t="s">
        <v>62</v>
      </c>
      <c r="C23" s="55" t="s">
        <v>11</v>
      </c>
      <c r="D23" s="55">
        <v>30</v>
      </c>
      <c r="E23" s="11"/>
      <c r="F23" s="7"/>
      <c r="G23" s="7"/>
      <c r="H23" s="7"/>
      <c r="I23" s="15"/>
      <c r="J23" s="18"/>
      <c r="K23" s="19"/>
      <c r="L23" s="20"/>
      <c r="M23" s="10"/>
      <c r="N23" s="10"/>
    </row>
    <row r="24" spans="1:14" ht="15.95" customHeight="1" x14ac:dyDescent="0.25">
      <c r="A24" s="43">
        <v>18</v>
      </c>
      <c r="B24" s="63" t="s">
        <v>41</v>
      </c>
      <c r="C24" s="55" t="s">
        <v>11</v>
      </c>
      <c r="D24" s="55">
        <v>90</v>
      </c>
      <c r="E24" s="11"/>
      <c r="F24" s="7"/>
      <c r="G24" s="7"/>
      <c r="H24" s="7"/>
      <c r="I24" s="15"/>
      <c r="J24" s="18"/>
      <c r="K24" s="19"/>
      <c r="L24" s="20"/>
      <c r="M24" s="10"/>
      <c r="N24" s="10"/>
    </row>
    <row r="25" spans="1:14" ht="15.95" customHeight="1" x14ac:dyDescent="0.25">
      <c r="A25" s="43">
        <v>19</v>
      </c>
      <c r="B25" s="63" t="s">
        <v>63</v>
      </c>
      <c r="C25" s="55" t="s">
        <v>11</v>
      </c>
      <c r="D25" s="55">
        <v>36</v>
      </c>
      <c r="E25" s="11"/>
      <c r="F25" s="7"/>
      <c r="G25" s="7"/>
      <c r="H25" s="7"/>
      <c r="I25" s="15"/>
      <c r="J25" s="18"/>
      <c r="K25" s="19"/>
      <c r="L25" s="20"/>
      <c r="M25" s="10"/>
      <c r="N25" s="10"/>
    </row>
    <row r="26" spans="1:14" ht="15.95" customHeight="1" x14ac:dyDescent="0.25">
      <c r="A26" s="43">
        <v>20</v>
      </c>
      <c r="B26" s="63" t="s">
        <v>42</v>
      </c>
      <c r="C26" s="55" t="s">
        <v>11</v>
      </c>
      <c r="D26" s="55">
        <v>90</v>
      </c>
      <c r="E26" s="11"/>
      <c r="F26" s="7"/>
      <c r="G26" s="7"/>
      <c r="H26" s="7"/>
      <c r="I26" s="15"/>
      <c r="J26" s="18"/>
      <c r="K26" s="19"/>
      <c r="L26" s="20"/>
      <c r="M26" s="10"/>
      <c r="N26" s="10"/>
    </row>
    <row r="27" spans="1:14" ht="15.95" customHeight="1" x14ac:dyDescent="0.25">
      <c r="A27" s="43">
        <v>21</v>
      </c>
      <c r="B27" s="40" t="s">
        <v>35</v>
      </c>
      <c r="C27" s="39" t="s">
        <v>10</v>
      </c>
      <c r="D27" s="39">
        <v>8</v>
      </c>
      <c r="E27" s="11"/>
      <c r="F27" s="7"/>
      <c r="G27" s="7"/>
      <c r="H27" s="7"/>
      <c r="I27" s="15"/>
      <c r="J27" s="18"/>
      <c r="K27" s="19"/>
      <c r="L27" s="20"/>
      <c r="M27" s="10"/>
      <c r="N27" s="10"/>
    </row>
    <row r="28" spans="1:14" ht="15.95" customHeight="1" x14ac:dyDescent="0.25">
      <c r="A28" s="43">
        <v>22</v>
      </c>
      <c r="B28" s="66" t="s">
        <v>28</v>
      </c>
      <c r="C28" s="55" t="s">
        <v>12</v>
      </c>
      <c r="D28" s="55">
        <v>1</v>
      </c>
      <c r="E28" s="11"/>
      <c r="F28" s="7"/>
      <c r="G28" s="7"/>
      <c r="H28" s="7"/>
      <c r="I28" s="15"/>
      <c r="J28" s="18"/>
      <c r="K28" s="19"/>
      <c r="L28" s="20"/>
      <c r="M28" s="10"/>
      <c r="N28" s="10"/>
    </row>
    <row r="29" spans="1:14" ht="15.95" customHeight="1" x14ac:dyDescent="0.25">
      <c r="A29" s="43">
        <v>23</v>
      </c>
      <c r="B29" s="54" t="s">
        <v>27</v>
      </c>
      <c r="C29" s="55" t="s">
        <v>10</v>
      </c>
      <c r="D29" s="55">
        <v>802</v>
      </c>
      <c r="E29" s="11"/>
      <c r="F29" s="7"/>
      <c r="G29" s="7"/>
      <c r="H29" s="7"/>
      <c r="I29" s="15"/>
      <c r="J29" s="18"/>
      <c r="K29" s="19"/>
      <c r="L29" s="20"/>
      <c r="M29" s="10"/>
      <c r="N29" s="10"/>
    </row>
    <row r="30" spans="1:14" ht="15.95" customHeight="1" x14ac:dyDescent="0.25">
      <c r="A30" s="43">
        <v>24</v>
      </c>
      <c r="B30" s="41" t="s">
        <v>23</v>
      </c>
      <c r="C30" s="55" t="s">
        <v>11</v>
      </c>
      <c r="D30" s="55">
        <f>SUM(D19:D22)</f>
        <v>220</v>
      </c>
      <c r="E30" s="11"/>
      <c r="F30" s="7"/>
      <c r="G30" s="7"/>
      <c r="H30" s="7"/>
      <c r="I30" s="15"/>
      <c r="J30" s="18"/>
      <c r="K30" s="19"/>
      <c r="L30" s="20"/>
      <c r="M30" s="10"/>
      <c r="N30" s="10"/>
    </row>
    <row r="31" spans="1:14" ht="15.75" customHeight="1" x14ac:dyDescent="0.25">
      <c r="A31" s="43">
        <v>25</v>
      </c>
      <c r="B31" s="42" t="s">
        <v>50</v>
      </c>
      <c r="C31" s="55" t="s">
        <v>10</v>
      </c>
      <c r="D31" s="55">
        <v>802</v>
      </c>
      <c r="E31" s="11"/>
      <c r="F31" s="7"/>
      <c r="G31" s="7"/>
      <c r="H31" s="7"/>
      <c r="I31" s="15"/>
      <c r="J31" s="18"/>
      <c r="K31" s="19"/>
      <c r="L31" s="20"/>
      <c r="M31" s="10"/>
      <c r="N31" s="10"/>
    </row>
    <row r="32" spans="1:14" ht="15.75" customHeight="1" x14ac:dyDescent="0.25">
      <c r="A32" s="43">
        <v>26</v>
      </c>
      <c r="B32" s="42" t="s">
        <v>19</v>
      </c>
      <c r="C32" s="55" t="s">
        <v>10</v>
      </c>
      <c r="D32" s="55">
        <v>802</v>
      </c>
      <c r="E32" s="11"/>
      <c r="F32" s="7"/>
      <c r="G32" s="7"/>
      <c r="H32" s="7"/>
      <c r="I32" s="15"/>
      <c r="J32" s="18"/>
      <c r="K32" s="19"/>
      <c r="L32" s="20"/>
      <c r="M32" s="10"/>
      <c r="N32" s="10"/>
    </row>
    <row r="33" spans="1:14" ht="15.75" customHeight="1" x14ac:dyDescent="0.25">
      <c r="A33" s="43">
        <v>27</v>
      </c>
      <c r="B33" s="42" t="s">
        <v>13</v>
      </c>
      <c r="C33" s="25" t="s">
        <v>12</v>
      </c>
      <c r="D33" s="25">
        <v>1</v>
      </c>
      <c r="E33" s="11"/>
      <c r="F33" s="7"/>
      <c r="G33" s="7"/>
      <c r="H33" s="7"/>
      <c r="I33" s="15"/>
      <c r="J33" s="18"/>
      <c r="K33" s="19"/>
      <c r="L33" s="20"/>
      <c r="M33" s="10"/>
      <c r="N33" s="10"/>
    </row>
    <row r="34" spans="1:14" ht="15.75" customHeight="1" x14ac:dyDescent="0.25">
      <c r="A34" s="50"/>
      <c r="B34" s="45" t="s">
        <v>21</v>
      </c>
      <c r="C34" s="51"/>
      <c r="D34" s="52"/>
      <c r="E34" s="11"/>
      <c r="F34" s="7"/>
      <c r="G34" s="7"/>
      <c r="H34" s="7"/>
      <c r="I34" s="15"/>
      <c r="J34" s="18"/>
      <c r="K34" s="19"/>
      <c r="L34" s="20"/>
      <c r="M34" s="10"/>
      <c r="N34" s="10"/>
    </row>
    <row r="35" spans="1:14" ht="15.75" customHeight="1" x14ac:dyDescent="0.25">
      <c r="A35" s="44">
        <v>28</v>
      </c>
      <c r="B35" s="47" t="s">
        <v>64</v>
      </c>
      <c r="C35" s="38" t="s">
        <v>24</v>
      </c>
      <c r="D35" s="38">
        <v>2</v>
      </c>
      <c r="E35" s="11"/>
      <c r="F35" s="7"/>
      <c r="G35" s="7"/>
      <c r="H35" s="7"/>
      <c r="I35" s="15"/>
      <c r="J35" s="18"/>
      <c r="K35" s="19"/>
      <c r="L35" s="20"/>
      <c r="M35" s="10"/>
      <c r="N35" s="10"/>
    </row>
    <row r="36" spans="1:14" ht="15.75" customHeight="1" x14ac:dyDescent="0.25">
      <c r="A36" s="50"/>
      <c r="B36" s="45" t="s">
        <v>22</v>
      </c>
      <c r="C36" s="51"/>
      <c r="D36" s="52"/>
      <c r="E36" s="11"/>
      <c r="F36" s="7"/>
      <c r="G36" s="7"/>
      <c r="H36" s="7"/>
      <c r="I36" s="15"/>
      <c r="J36" s="18"/>
      <c r="K36" s="19"/>
      <c r="L36" s="20"/>
      <c r="M36" s="10"/>
      <c r="N36" s="10"/>
    </row>
    <row r="37" spans="1:14" ht="32.1" customHeight="1" x14ac:dyDescent="0.25">
      <c r="A37" s="44">
        <v>29</v>
      </c>
      <c r="B37" s="60" t="s">
        <v>66</v>
      </c>
      <c r="C37" s="55" t="s">
        <v>11</v>
      </c>
      <c r="D37" s="55">
        <v>2</v>
      </c>
      <c r="E37" s="11"/>
      <c r="F37" s="7"/>
      <c r="G37" s="7"/>
      <c r="H37" s="7"/>
      <c r="I37" s="15"/>
      <c r="J37" s="18"/>
      <c r="K37" s="19"/>
      <c r="L37" s="20"/>
      <c r="M37" s="10"/>
      <c r="N37" s="10"/>
    </row>
    <row r="38" spans="1:14" ht="32.1" customHeight="1" x14ac:dyDescent="0.25">
      <c r="A38" s="43">
        <v>30</v>
      </c>
      <c r="B38" s="60" t="s">
        <v>67</v>
      </c>
      <c r="C38" s="59" t="s">
        <v>11</v>
      </c>
      <c r="D38" s="59">
        <v>2</v>
      </c>
      <c r="E38" s="11"/>
      <c r="F38" s="7"/>
      <c r="G38" s="7"/>
      <c r="H38" s="7"/>
      <c r="I38" s="15"/>
      <c r="J38" s="18"/>
      <c r="K38" s="19"/>
      <c r="L38" s="20"/>
      <c r="M38" s="10"/>
      <c r="N38" s="10"/>
    </row>
    <row r="39" spans="1:14" ht="15.75" customHeight="1" x14ac:dyDescent="0.25">
      <c r="A39" s="44">
        <v>31</v>
      </c>
      <c r="B39" s="70" t="s">
        <v>30</v>
      </c>
      <c r="C39" s="55" t="s">
        <v>11</v>
      </c>
      <c r="D39" s="55">
        <v>2</v>
      </c>
      <c r="E39" s="11"/>
      <c r="F39" s="7"/>
      <c r="G39" s="7"/>
      <c r="H39" s="7"/>
      <c r="I39" s="15"/>
      <c r="J39" s="18"/>
      <c r="K39" s="19"/>
      <c r="L39" s="20"/>
      <c r="M39" s="10"/>
      <c r="N39" s="10"/>
    </row>
    <row r="40" spans="1:14" ht="15.95" customHeight="1" x14ac:dyDescent="0.25">
      <c r="A40" s="43">
        <v>32</v>
      </c>
      <c r="B40" s="69" t="s">
        <v>68</v>
      </c>
      <c r="C40" s="55" t="s">
        <v>12</v>
      </c>
      <c r="D40" s="55">
        <v>2</v>
      </c>
      <c r="E40" s="11"/>
      <c r="F40" s="7"/>
      <c r="G40" s="7"/>
      <c r="H40" s="7"/>
      <c r="I40" s="15"/>
      <c r="J40" s="18"/>
      <c r="K40" s="19"/>
      <c r="L40" s="20"/>
      <c r="M40" s="10"/>
      <c r="N40" s="10"/>
    </row>
    <row r="41" spans="1:14" ht="15.95" customHeight="1" x14ac:dyDescent="0.25">
      <c r="A41" s="44">
        <v>33</v>
      </c>
      <c r="B41" s="61" t="s">
        <v>69</v>
      </c>
      <c r="C41" s="84"/>
      <c r="D41" s="55">
        <v>2</v>
      </c>
      <c r="E41" s="11"/>
      <c r="F41" s="7"/>
      <c r="G41" s="7"/>
      <c r="H41" s="7"/>
      <c r="I41" s="15"/>
      <c r="J41" s="18"/>
      <c r="K41" s="19"/>
      <c r="L41" s="20"/>
      <c r="M41" s="10"/>
      <c r="N41" s="10"/>
    </row>
    <row r="42" spans="1:14" ht="15.95" customHeight="1" x14ac:dyDescent="0.25">
      <c r="A42" s="50"/>
      <c r="B42" s="45" t="s">
        <v>29</v>
      </c>
      <c r="C42" s="51"/>
      <c r="D42" s="52"/>
      <c r="E42" s="11"/>
      <c r="F42" s="7"/>
      <c r="G42" s="7"/>
      <c r="H42" s="7"/>
      <c r="I42" s="15"/>
      <c r="J42" s="18"/>
      <c r="K42" s="19"/>
      <c r="L42" s="20"/>
      <c r="M42" s="10"/>
      <c r="N42" s="10"/>
    </row>
    <row r="43" spans="1:14" ht="32.1" customHeight="1" x14ac:dyDescent="0.25">
      <c r="A43" s="43">
        <v>34</v>
      </c>
      <c r="B43" s="60" t="s">
        <v>99</v>
      </c>
      <c r="C43" s="55" t="s">
        <v>11</v>
      </c>
      <c r="D43" s="59">
        <v>2</v>
      </c>
      <c r="E43" s="11"/>
      <c r="F43" s="7"/>
      <c r="G43" s="7"/>
      <c r="H43" s="7"/>
      <c r="I43" s="15"/>
      <c r="J43" s="18"/>
      <c r="K43" s="19"/>
      <c r="L43" s="20"/>
      <c r="M43" s="10"/>
      <c r="N43" s="10"/>
    </row>
    <row r="44" spans="1:14" ht="32.1" customHeight="1" x14ac:dyDescent="0.25">
      <c r="A44" s="43">
        <v>35</v>
      </c>
      <c r="B44" s="60" t="s">
        <v>70</v>
      </c>
      <c r="C44" s="59" t="s">
        <v>11</v>
      </c>
      <c r="D44" s="59">
        <v>2</v>
      </c>
      <c r="E44" s="11"/>
      <c r="F44" s="7"/>
      <c r="G44" s="7"/>
      <c r="H44" s="7"/>
      <c r="I44" s="15"/>
      <c r="J44" s="18"/>
      <c r="K44" s="19"/>
      <c r="L44" s="20"/>
      <c r="M44" s="10"/>
      <c r="N44" s="10"/>
    </row>
    <row r="45" spans="1:14" ht="15.95" customHeight="1" x14ac:dyDescent="0.25">
      <c r="A45" s="43">
        <v>36</v>
      </c>
      <c r="B45" s="82" t="s">
        <v>71</v>
      </c>
      <c r="C45" s="59" t="s">
        <v>10</v>
      </c>
      <c r="D45" s="39">
        <v>1</v>
      </c>
      <c r="E45" s="11"/>
      <c r="F45" s="7"/>
      <c r="G45" s="7"/>
      <c r="H45" s="7"/>
      <c r="I45" s="15"/>
      <c r="J45" s="18"/>
      <c r="K45" s="19"/>
      <c r="L45" s="20"/>
      <c r="M45" s="10"/>
      <c r="N45" s="10"/>
    </row>
    <row r="46" spans="1:14" ht="15.95" customHeight="1" x14ac:dyDescent="0.25">
      <c r="A46" s="43">
        <v>37</v>
      </c>
      <c r="B46" s="83" t="s">
        <v>49</v>
      </c>
      <c r="C46" s="39" t="s">
        <v>11</v>
      </c>
      <c r="D46" s="39">
        <v>1</v>
      </c>
      <c r="E46" s="11"/>
      <c r="F46" s="7"/>
      <c r="G46" s="7"/>
      <c r="H46" s="7"/>
      <c r="I46" s="15"/>
      <c r="J46" s="18"/>
      <c r="K46" s="19"/>
      <c r="L46" s="20"/>
      <c r="M46" s="10"/>
      <c r="N46" s="10"/>
    </row>
    <row r="47" spans="1:14" ht="15.75" customHeight="1" x14ac:dyDescent="0.25">
      <c r="A47" s="43">
        <v>38</v>
      </c>
      <c r="B47" s="67" t="s">
        <v>43</v>
      </c>
      <c r="C47" s="55" t="s">
        <v>11</v>
      </c>
      <c r="D47" s="55">
        <v>1</v>
      </c>
      <c r="E47" s="11"/>
      <c r="F47" s="7"/>
      <c r="G47" s="7"/>
      <c r="H47" s="7"/>
      <c r="I47" s="15"/>
      <c r="J47" s="18"/>
      <c r="K47" s="19"/>
      <c r="L47" s="20"/>
      <c r="M47" s="10"/>
      <c r="N47" s="10"/>
    </row>
    <row r="48" spans="1:14" ht="15.75" customHeight="1" x14ac:dyDescent="0.25">
      <c r="A48" s="43">
        <v>39</v>
      </c>
      <c r="B48" s="60" t="s">
        <v>44</v>
      </c>
      <c r="C48" s="55" t="s">
        <v>11</v>
      </c>
      <c r="D48" s="55">
        <v>0.5</v>
      </c>
      <c r="E48" s="11"/>
      <c r="F48" s="7"/>
      <c r="G48" s="7"/>
      <c r="H48" s="7"/>
      <c r="I48" s="15"/>
      <c r="J48" s="18"/>
      <c r="K48" s="19"/>
      <c r="L48" s="20"/>
      <c r="M48" s="10"/>
      <c r="N48" s="10"/>
    </row>
    <row r="49" spans="1:14" ht="15.75" customHeight="1" x14ac:dyDescent="0.25">
      <c r="A49" s="43">
        <v>40</v>
      </c>
      <c r="B49" s="67" t="s">
        <v>97</v>
      </c>
      <c r="C49" s="55" t="s">
        <v>11</v>
      </c>
      <c r="D49" s="55">
        <v>1</v>
      </c>
      <c r="E49" s="11"/>
      <c r="F49" s="7"/>
      <c r="G49" s="7"/>
      <c r="H49" s="7"/>
      <c r="I49" s="15"/>
      <c r="J49" s="18"/>
      <c r="K49" s="19"/>
      <c r="L49" s="20"/>
      <c r="M49" s="10"/>
      <c r="N49" s="10"/>
    </row>
    <row r="50" spans="1:14" ht="15.75" customHeight="1" x14ac:dyDescent="0.25">
      <c r="A50" s="43">
        <v>41</v>
      </c>
      <c r="B50" s="67" t="s">
        <v>25</v>
      </c>
      <c r="C50" s="55" t="s">
        <v>11</v>
      </c>
      <c r="D50" s="55">
        <v>2</v>
      </c>
      <c r="E50" s="11"/>
      <c r="F50" s="7"/>
      <c r="G50" s="7"/>
      <c r="H50" s="7"/>
      <c r="I50" s="15"/>
      <c r="J50" s="18"/>
      <c r="K50" s="19"/>
      <c r="L50" s="20"/>
      <c r="M50" s="10"/>
      <c r="N50" s="10"/>
    </row>
    <row r="51" spans="1:14" ht="15.75" customHeight="1" x14ac:dyDescent="0.25">
      <c r="A51" s="50"/>
      <c r="B51" s="45" t="s">
        <v>31</v>
      </c>
      <c r="C51" s="51"/>
      <c r="D51" s="52"/>
      <c r="E51" s="11"/>
      <c r="F51" s="7"/>
      <c r="G51" s="7"/>
      <c r="H51" s="7"/>
      <c r="I51" s="15"/>
      <c r="J51" s="18"/>
      <c r="K51" s="19"/>
      <c r="L51" s="20"/>
      <c r="M51" s="10"/>
      <c r="N51" s="10"/>
    </row>
    <row r="52" spans="1:14" ht="32.1" customHeight="1" x14ac:dyDescent="0.25">
      <c r="A52" s="43">
        <v>42</v>
      </c>
      <c r="B52" s="60" t="s">
        <v>66</v>
      </c>
      <c r="C52" s="55" t="s">
        <v>11</v>
      </c>
      <c r="D52" s="55">
        <v>2</v>
      </c>
      <c r="E52" s="11"/>
      <c r="F52" s="7"/>
      <c r="G52" s="7"/>
      <c r="H52" s="7"/>
      <c r="I52" s="15"/>
      <c r="J52" s="18"/>
      <c r="K52" s="19"/>
      <c r="L52" s="20"/>
      <c r="M52" s="10"/>
      <c r="N52" s="10"/>
    </row>
    <row r="53" spans="1:14" ht="32.1" customHeight="1" x14ac:dyDescent="0.25">
      <c r="A53" s="43">
        <v>43</v>
      </c>
      <c r="B53" s="60" t="s">
        <v>72</v>
      </c>
      <c r="C53" s="59" t="s">
        <v>11</v>
      </c>
      <c r="D53" s="59">
        <v>2</v>
      </c>
      <c r="E53" s="11"/>
      <c r="F53" s="7"/>
      <c r="G53" s="7"/>
      <c r="H53" s="7"/>
      <c r="I53" s="15"/>
      <c r="J53" s="18"/>
      <c r="K53" s="19"/>
      <c r="L53" s="20"/>
      <c r="M53" s="10"/>
      <c r="N53" s="10"/>
    </row>
    <row r="54" spans="1:14" ht="15.75" customHeight="1" x14ac:dyDescent="0.25">
      <c r="A54" s="43">
        <v>44</v>
      </c>
      <c r="B54" s="70" t="s">
        <v>30</v>
      </c>
      <c r="C54" s="55" t="s">
        <v>11</v>
      </c>
      <c r="D54" s="55">
        <v>2</v>
      </c>
      <c r="E54" s="11"/>
      <c r="F54" s="7"/>
      <c r="G54" s="7"/>
      <c r="H54" s="7"/>
      <c r="I54" s="15"/>
      <c r="J54" s="18"/>
      <c r="K54" s="19"/>
      <c r="L54" s="20"/>
      <c r="M54" s="10"/>
      <c r="N54" s="10"/>
    </row>
    <row r="55" spans="1:14" ht="15.75" customHeight="1" x14ac:dyDescent="0.25">
      <c r="A55" s="43">
        <v>45</v>
      </c>
      <c r="B55" s="69" t="s">
        <v>73</v>
      </c>
      <c r="C55" s="55" t="s">
        <v>12</v>
      </c>
      <c r="D55" s="55">
        <v>2</v>
      </c>
      <c r="E55" s="11"/>
      <c r="F55" s="7"/>
      <c r="G55" s="7"/>
      <c r="H55" s="7"/>
      <c r="I55" s="15"/>
      <c r="J55" s="18"/>
      <c r="K55" s="19"/>
      <c r="L55" s="20"/>
      <c r="M55" s="10"/>
      <c r="N55" s="10"/>
    </row>
    <row r="56" spans="1:14" ht="15.75" customHeight="1" x14ac:dyDescent="0.25">
      <c r="A56" s="43">
        <v>46</v>
      </c>
      <c r="B56" s="61" t="s">
        <v>69</v>
      </c>
      <c r="C56" s="55" t="s">
        <v>11</v>
      </c>
      <c r="D56" s="55">
        <v>2</v>
      </c>
      <c r="E56" s="11"/>
      <c r="F56" s="7"/>
      <c r="G56" s="7"/>
      <c r="H56" s="7"/>
      <c r="I56" s="15"/>
      <c r="J56" s="18"/>
      <c r="K56" s="19"/>
      <c r="L56" s="20"/>
      <c r="M56" s="10"/>
      <c r="N56" s="10"/>
    </row>
    <row r="57" spans="1:14" ht="15.75" customHeight="1" x14ac:dyDescent="0.25">
      <c r="A57" s="87" t="s">
        <v>0</v>
      </c>
      <c r="B57" s="89" t="s">
        <v>1</v>
      </c>
      <c r="C57" s="91" t="s">
        <v>2</v>
      </c>
      <c r="D57" s="93" t="s">
        <v>3</v>
      </c>
      <c r="E57" s="11"/>
      <c r="F57" s="7"/>
      <c r="G57" s="7"/>
      <c r="H57" s="7"/>
      <c r="I57" s="15"/>
      <c r="J57" s="18"/>
      <c r="K57" s="19"/>
      <c r="L57" s="20"/>
      <c r="M57" s="10"/>
      <c r="N57" s="10"/>
    </row>
    <row r="58" spans="1:14" ht="45" customHeight="1" x14ac:dyDescent="0.25">
      <c r="A58" s="88"/>
      <c r="B58" s="90"/>
      <c r="C58" s="92"/>
      <c r="D58" s="94"/>
      <c r="E58" s="11"/>
      <c r="F58" s="7"/>
      <c r="G58" s="7"/>
      <c r="H58" s="7"/>
      <c r="I58" s="15"/>
      <c r="J58" s="18"/>
      <c r="K58" s="19"/>
      <c r="L58" s="20"/>
      <c r="M58" s="10"/>
      <c r="N58" s="10"/>
    </row>
    <row r="59" spans="1:14" ht="15.75" customHeight="1" x14ac:dyDescent="0.25">
      <c r="A59" s="24">
        <v>1</v>
      </c>
      <c r="B59" s="21">
        <v>2</v>
      </c>
      <c r="C59" s="9">
        <v>3</v>
      </c>
      <c r="D59" s="9">
        <v>4</v>
      </c>
      <c r="E59" s="11"/>
      <c r="F59" s="7"/>
      <c r="G59" s="7"/>
      <c r="H59" s="7"/>
      <c r="I59" s="15"/>
      <c r="J59" s="18"/>
      <c r="K59" s="19"/>
      <c r="L59" s="20"/>
      <c r="M59" s="10"/>
      <c r="N59" s="10"/>
    </row>
    <row r="60" spans="1:14" ht="15.75" customHeight="1" x14ac:dyDescent="0.25">
      <c r="A60" s="43"/>
      <c r="B60" s="22" t="s">
        <v>17</v>
      </c>
      <c r="C60" s="12"/>
      <c r="D60" s="12"/>
      <c r="E60" s="11"/>
      <c r="F60" s="7"/>
      <c r="G60" s="7"/>
      <c r="H60" s="7"/>
      <c r="I60" s="15"/>
      <c r="J60" s="18"/>
      <c r="K60" s="19"/>
      <c r="L60" s="20"/>
      <c r="M60" s="10"/>
      <c r="N60" s="10"/>
    </row>
    <row r="61" spans="1:14" ht="15.75" customHeight="1" x14ac:dyDescent="0.25">
      <c r="A61" s="43"/>
      <c r="B61" s="23" t="s">
        <v>18</v>
      </c>
      <c r="C61" s="48"/>
      <c r="D61" s="49"/>
      <c r="E61" s="11"/>
      <c r="F61" s="7"/>
      <c r="G61" s="7"/>
      <c r="H61" s="7"/>
      <c r="I61" s="15"/>
      <c r="J61" s="18"/>
      <c r="K61" s="19"/>
      <c r="L61" s="20"/>
      <c r="M61" s="10"/>
      <c r="N61" s="10"/>
    </row>
    <row r="62" spans="1:14" ht="15.75" customHeight="1" x14ac:dyDescent="0.25">
      <c r="A62" s="50"/>
      <c r="B62" s="45" t="s">
        <v>33</v>
      </c>
      <c r="C62" s="51"/>
      <c r="D62" s="52"/>
      <c r="E62" s="11"/>
      <c r="F62" s="7"/>
      <c r="G62" s="7"/>
      <c r="H62" s="7"/>
      <c r="I62" s="15"/>
      <c r="J62" s="18"/>
      <c r="K62" s="19"/>
      <c r="L62" s="20"/>
      <c r="M62" s="10"/>
      <c r="N62" s="10"/>
    </row>
    <row r="63" spans="1:14" ht="32.1" customHeight="1" x14ac:dyDescent="0.25">
      <c r="A63" s="43">
        <v>47</v>
      </c>
      <c r="B63" s="60" t="s">
        <v>74</v>
      </c>
      <c r="C63" s="55" t="s">
        <v>11</v>
      </c>
      <c r="D63" s="55">
        <v>2</v>
      </c>
      <c r="E63" s="11"/>
      <c r="F63" s="7"/>
      <c r="G63" s="7"/>
      <c r="H63" s="7"/>
      <c r="I63" s="15"/>
      <c r="J63" s="18"/>
      <c r="K63" s="19"/>
      <c r="L63" s="20"/>
      <c r="M63" s="10"/>
      <c r="N63" s="10"/>
    </row>
    <row r="64" spans="1:14" ht="32.1" customHeight="1" x14ac:dyDescent="0.25">
      <c r="A64" s="43">
        <v>48</v>
      </c>
      <c r="B64" s="60" t="s">
        <v>75</v>
      </c>
      <c r="C64" s="59" t="s">
        <v>11</v>
      </c>
      <c r="D64" s="59">
        <v>2</v>
      </c>
      <c r="E64" s="11"/>
      <c r="F64" s="7"/>
      <c r="G64" s="7"/>
      <c r="H64" s="7"/>
      <c r="I64" s="15"/>
      <c r="J64" s="18"/>
      <c r="K64" s="19"/>
      <c r="L64" s="20"/>
      <c r="M64" s="10"/>
      <c r="N64" s="10"/>
    </row>
    <row r="65" spans="1:14" ht="15.95" customHeight="1" x14ac:dyDescent="0.25">
      <c r="A65" s="43">
        <v>49</v>
      </c>
      <c r="B65" s="70" t="s">
        <v>30</v>
      </c>
      <c r="C65" s="55" t="s">
        <v>11</v>
      </c>
      <c r="D65" s="55">
        <v>2</v>
      </c>
      <c r="E65" s="11"/>
      <c r="F65" s="7"/>
      <c r="G65" s="7"/>
      <c r="H65" s="7"/>
      <c r="I65" s="15"/>
      <c r="J65" s="18"/>
      <c r="K65" s="19"/>
      <c r="L65" s="20"/>
      <c r="M65" s="10"/>
      <c r="N65" s="10"/>
    </row>
    <row r="66" spans="1:14" ht="15.75" customHeight="1" x14ac:dyDescent="0.25">
      <c r="A66" s="43">
        <v>50</v>
      </c>
      <c r="B66" s="69" t="s">
        <v>45</v>
      </c>
      <c r="C66" s="55" t="s">
        <v>12</v>
      </c>
      <c r="D66" s="55">
        <v>2</v>
      </c>
      <c r="E66" s="11"/>
      <c r="F66" s="7"/>
      <c r="G66" s="7"/>
      <c r="H66" s="7"/>
      <c r="I66" s="15"/>
      <c r="J66" s="18"/>
      <c r="K66" s="19"/>
      <c r="L66" s="20"/>
      <c r="M66" s="10"/>
      <c r="N66" s="10"/>
    </row>
    <row r="67" spans="1:14" ht="15.75" customHeight="1" x14ac:dyDescent="0.25">
      <c r="A67" s="43">
        <v>51</v>
      </c>
      <c r="B67" s="61" t="s">
        <v>85</v>
      </c>
      <c r="C67" s="55" t="s">
        <v>11</v>
      </c>
      <c r="D67" s="55">
        <v>2</v>
      </c>
      <c r="E67" s="11"/>
      <c r="F67" s="7"/>
      <c r="G67" s="7"/>
      <c r="H67" s="7"/>
      <c r="I67" s="15"/>
      <c r="J67" s="18"/>
      <c r="K67" s="19"/>
      <c r="L67" s="20"/>
      <c r="M67" s="10"/>
      <c r="N67" s="10"/>
    </row>
    <row r="68" spans="1:14" ht="15.75" customHeight="1" x14ac:dyDescent="0.25">
      <c r="A68" s="50"/>
      <c r="B68" s="45" t="s">
        <v>34</v>
      </c>
      <c r="C68" s="51"/>
      <c r="D68" s="52"/>
      <c r="E68" s="11"/>
      <c r="F68" s="7"/>
      <c r="G68" s="7"/>
      <c r="H68" s="7"/>
      <c r="I68" s="15"/>
      <c r="J68" s="18"/>
      <c r="K68" s="19"/>
      <c r="L68" s="20"/>
      <c r="M68" s="10"/>
      <c r="N68" s="10"/>
    </row>
    <row r="69" spans="1:14" ht="32.1" customHeight="1" x14ac:dyDescent="0.25">
      <c r="A69" s="43">
        <v>52</v>
      </c>
      <c r="B69" s="60" t="s">
        <v>66</v>
      </c>
      <c r="C69" s="55" t="s">
        <v>11</v>
      </c>
      <c r="D69" s="55">
        <v>2</v>
      </c>
      <c r="E69" s="11"/>
      <c r="F69" s="7"/>
      <c r="G69" s="7"/>
      <c r="H69" s="7"/>
      <c r="I69" s="15"/>
      <c r="J69" s="18"/>
      <c r="K69" s="19"/>
      <c r="L69" s="20"/>
      <c r="M69" s="10"/>
      <c r="N69" s="10"/>
    </row>
    <row r="70" spans="1:14" ht="32.1" customHeight="1" x14ac:dyDescent="0.25">
      <c r="A70" s="43">
        <v>53</v>
      </c>
      <c r="B70" s="60" t="s">
        <v>76</v>
      </c>
      <c r="C70" s="59" t="s">
        <v>11</v>
      </c>
      <c r="D70" s="59">
        <v>2</v>
      </c>
      <c r="E70" s="11"/>
      <c r="F70" s="7"/>
      <c r="G70" s="7"/>
      <c r="H70" s="7"/>
      <c r="I70" s="15"/>
      <c r="J70" s="18"/>
      <c r="K70" s="19"/>
      <c r="L70" s="20"/>
      <c r="M70" s="10"/>
      <c r="N70" s="10"/>
    </row>
    <row r="71" spans="1:14" ht="15.95" customHeight="1" x14ac:dyDescent="0.25">
      <c r="A71" s="43">
        <v>54</v>
      </c>
      <c r="B71" s="70" t="s">
        <v>30</v>
      </c>
      <c r="C71" s="55" t="s">
        <v>11</v>
      </c>
      <c r="D71" s="55">
        <v>2</v>
      </c>
      <c r="E71" s="11"/>
      <c r="F71" s="7"/>
      <c r="G71" s="7"/>
      <c r="H71" s="7"/>
      <c r="I71" s="15"/>
      <c r="J71" s="18"/>
      <c r="K71" s="19"/>
      <c r="L71" s="20"/>
      <c r="M71" s="10"/>
      <c r="N71" s="10"/>
    </row>
    <row r="72" spans="1:14" ht="15.95" customHeight="1" x14ac:dyDescent="0.25">
      <c r="A72" s="43">
        <v>55</v>
      </c>
      <c r="B72" s="69" t="s">
        <v>77</v>
      </c>
      <c r="C72" s="55" t="s">
        <v>12</v>
      </c>
      <c r="D72" s="55">
        <v>2</v>
      </c>
      <c r="E72" s="11"/>
      <c r="F72" s="7"/>
      <c r="G72" s="7"/>
      <c r="H72" s="7"/>
      <c r="I72" s="15"/>
      <c r="J72" s="18"/>
      <c r="K72" s="19"/>
      <c r="L72" s="20"/>
      <c r="M72" s="10"/>
      <c r="N72" s="10"/>
    </row>
    <row r="73" spans="1:14" ht="15.75" customHeight="1" x14ac:dyDescent="0.25">
      <c r="A73" s="43">
        <v>56</v>
      </c>
      <c r="B73" s="61" t="s">
        <v>69</v>
      </c>
      <c r="C73" s="55" t="s">
        <v>11</v>
      </c>
      <c r="D73" s="55">
        <v>2</v>
      </c>
      <c r="E73" s="11"/>
      <c r="F73" s="7"/>
      <c r="G73" s="7"/>
      <c r="H73" s="7"/>
      <c r="I73" s="15"/>
      <c r="J73" s="18"/>
      <c r="K73" s="19"/>
      <c r="L73" s="20"/>
      <c r="M73" s="10"/>
      <c r="N73" s="10"/>
    </row>
    <row r="74" spans="1:14" ht="15.75" customHeight="1" x14ac:dyDescent="0.25">
      <c r="A74" s="50"/>
      <c r="B74" s="45" t="s">
        <v>36</v>
      </c>
      <c r="C74" s="51"/>
      <c r="D74" s="52"/>
      <c r="E74" s="68"/>
      <c r="F74" s="68"/>
      <c r="G74" s="68"/>
      <c r="H74" s="68"/>
      <c r="I74" s="68"/>
      <c r="J74" s="18"/>
      <c r="K74" s="19"/>
      <c r="L74" s="20"/>
      <c r="M74" s="10"/>
      <c r="N74" s="10"/>
    </row>
    <row r="75" spans="1:14" ht="32.1" customHeight="1" x14ac:dyDescent="0.25">
      <c r="A75" s="43">
        <v>57</v>
      </c>
      <c r="B75" s="60" t="s">
        <v>66</v>
      </c>
      <c r="C75" s="55" t="s">
        <v>11</v>
      </c>
      <c r="D75" s="55">
        <v>2</v>
      </c>
      <c r="E75" s="68"/>
      <c r="F75" s="68"/>
      <c r="G75" s="68"/>
      <c r="H75" s="68"/>
      <c r="I75" s="68"/>
      <c r="J75" s="18"/>
      <c r="K75" s="19"/>
      <c r="L75" s="20"/>
      <c r="M75" s="10"/>
      <c r="N75" s="10"/>
    </row>
    <row r="76" spans="1:14" ht="32.1" customHeight="1" x14ac:dyDescent="0.25">
      <c r="A76" s="43">
        <v>58</v>
      </c>
      <c r="B76" s="60" t="s">
        <v>78</v>
      </c>
      <c r="C76" s="59" t="s">
        <v>11</v>
      </c>
      <c r="D76" s="59">
        <v>2</v>
      </c>
      <c r="E76" s="68"/>
      <c r="F76" s="68"/>
      <c r="G76" s="68"/>
      <c r="H76" s="68"/>
      <c r="I76" s="68"/>
      <c r="J76" s="18"/>
      <c r="K76" s="19"/>
      <c r="L76" s="20"/>
      <c r="M76" s="10"/>
      <c r="N76" s="10"/>
    </row>
    <row r="77" spans="1:14" ht="15.75" customHeight="1" x14ac:dyDescent="0.25">
      <c r="A77" s="43">
        <v>59</v>
      </c>
      <c r="B77" s="70" t="s">
        <v>30</v>
      </c>
      <c r="C77" s="55" t="s">
        <v>11</v>
      </c>
      <c r="D77" s="55">
        <v>2</v>
      </c>
      <c r="E77" s="68"/>
      <c r="F77" s="68"/>
      <c r="G77" s="68"/>
      <c r="H77" s="68"/>
      <c r="I77" s="68"/>
      <c r="J77" s="18"/>
      <c r="K77" s="19"/>
      <c r="L77" s="20"/>
      <c r="M77" s="10"/>
      <c r="N77" s="10"/>
    </row>
    <row r="78" spans="1:14" ht="15.75" customHeight="1" x14ac:dyDescent="0.25">
      <c r="A78" s="43">
        <v>60</v>
      </c>
      <c r="B78" s="69" t="s">
        <v>83</v>
      </c>
      <c r="C78" s="55" t="s">
        <v>12</v>
      </c>
      <c r="D78" s="55">
        <v>2</v>
      </c>
      <c r="E78" s="68"/>
      <c r="F78" s="68"/>
      <c r="G78" s="68"/>
      <c r="H78" s="68"/>
      <c r="I78" s="68"/>
      <c r="J78" s="18"/>
      <c r="K78" s="19"/>
      <c r="L78" s="20"/>
      <c r="M78" s="10"/>
      <c r="N78" s="10"/>
    </row>
    <row r="79" spans="1:14" ht="15.95" customHeight="1" x14ac:dyDescent="0.25">
      <c r="A79" s="43">
        <v>61</v>
      </c>
      <c r="B79" s="61" t="s">
        <v>69</v>
      </c>
      <c r="C79" s="55" t="s">
        <v>11</v>
      </c>
      <c r="D79" s="55">
        <v>2</v>
      </c>
      <c r="E79" s="68"/>
      <c r="F79" s="68"/>
      <c r="G79" s="68"/>
      <c r="H79" s="68"/>
      <c r="I79" s="68"/>
      <c r="J79" s="18"/>
      <c r="K79" s="19"/>
      <c r="L79" s="20"/>
      <c r="M79" s="10"/>
      <c r="N79" s="10"/>
    </row>
    <row r="80" spans="1:14" ht="15.75" customHeight="1" x14ac:dyDescent="0.25">
      <c r="A80" s="50"/>
      <c r="B80" s="45" t="s">
        <v>79</v>
      </c>
      <c r="C80" s="51"/>
      <c r="D80" s="52"/>
      <c r="E80" s="68"/>
      <c r="F80" s="68"/>
      <c r="G80" s="68"/>
      <c r="H80" s="68"/>
      <c r="I80" s="68"/>
      <c r="J80" s="18"/>
      <c r="K80" s="19"/>
      <c r="L80" s="20"/>
      <c r="M80" s="10"/>
      <c r="N80" s="10"/>
    </row>
    <row r="81" spans="1:14" ht="32.1" customHeight="1" x14ac:dyDescent="0.25">
      <c r="A81" s="43">
        <v>62</v>
      </c>
      <c r="B81" s="60" t="s">
        <v>80</v>
      </c>
      <c r="C81" s="55" t="s">
        <v>11</v>
      </c>
      <c r="D81" s="55">
        <v>2</v>
      </c>
      <c r="E81" s="68"/>
      <c r="F81" s="68"/>
      <c r="G81" s="68"/>
      <c r="H81" s="68"/>
      <c r="I81" s="68"/>
      <c r="J81" s="18"/>
      <c r="K81" s="19"/>
      <c r="L81" s="20"/>
      <c r="M81" s="10"/>
      <c r="N81" s="10"/>
    </row>
    <row r="82" spans="1:14" ht="32.1" customHeight="1" x14ac:dyDescent="0.25">
      <c r="A82" s="43">
        <v>63</v>
      </c>
      <c r="B82" s="60" t="s">
        <v>81</v>
      </c>
      <c r="C82" s="59" t="s">
        <v>11</v>
      </c>
      <c r="D82" s="59">
        <v>2</v>
      </c>
      <c r="E82" s="68"/>
      <c r="F82" s="68"/>
      <c r="G82" s="68"/>
      <c r="H82" s="68"/>
      <c r="I82" s="68"/>
      <c r="J82" s="18"/>
      <c r="K82" s="19"/>
      <c r="L82" s="20"/>
      <c r="M82" s="10"/>
      <c r="N82" s="10"/>
    </row>
    <row r="83" spans="1:14" ht="15.95" customHeight="1" x14ac:dyDescent="0.25">
      <c r="A83" s="43">
        <v>64</v>
      </c>
      <c r="B83" s="70" t="s">
        <v>30</v>
      </c>
      <c r="C83" s="55" t="s">
        <v>11</v>
      </c>
      <c r="D83" s="55">
        <v>2</v>
      </c>
      <c r="E83" s="68"/>
      <c r="F83" s="68"/>
      <c r="G83" s="68"/>
      <c r="H83" s="68"/>
      <c r="I83" s="68"/>
      <c r="J83" s="18"/>
      <c r="K83" s="19"/>
      <c r="L83" s="20"/>
      <c r="M83" s="10"/>
      <c r="N83" s="10"/>
    </row>
    <row r="84" spans="1:14" ht="15.75" customHeight="1" x14ac:dyDescent="0.25">
      <c r="A84" s="43">
        <v>65</v>
      </c>
      <c r="B84" s="69" t="s">
        <v>82</v>
      </c>
      <c r="C84" s="55" t="s">
        <v>12</v>
      </c>
      <c r="D84" s="55">
        <v>2</v>
      </c>
      <c r="E84" s="68"/>
      <c r="F84" s="68"/>
      <c r="G84" s="68"/>
      <c r="H84" s="68"/>
      <c r="I84" s="68"/>
      <c r="J84" s="18"/>
      <c r="K84" s="19"/>
      <c r="L84" s="20"/>
      <c r="M84" s="10"/>
      <c r="N84" s="10"/>
    </row>
    <row r="85" spans="1:14" ht="15.75" customHeight="1" x14ac:dyDescent="0.25">
      <c r="A85" s="43">
        <v>66</v>
      </c>
      <c r="B85" s="61" t="s">
        <v>84</v>
      </c>
      <c r="C85" s="55" t="s">
        <v>11</v>
      </c>
      <c r="D85" s="55">
        <v>2</v>
      </c>
      <c r="E85" s="68"/>
      <c r="F85" s="68"/>
      <c r="G85" s="68"/>
      <c r="H85" s="68"/>
      <c r="I85" s="68"/>
      <c r="J85" s="18"/>
      <c r="K85" s="19"/>
      <c r="L85" s="20"/>
      <c r="M85" s="10"/>
      <c r="N85" s="10"/>
    </row>
    <row r="86" spans="1:14" ht="15.75" customHeight="1" x14ac:dyDescent="0.25">
      <c r="A86" s="50"/>
      <c r="B86" s="45" t="s">
        <v>86</v>
      </c>
      <c r="C86" s="51"/>
      <c r="D86" s="52"/>
      <c r="E86" s="68"/>
      <c r="F86" s="68"/>
      <c r="G86" s="68"/>
      <c r="H86" s="68"/>
      <c r="I86" s="68"/>
      <c r="J86" s="18"/>
      <c r="K86" s="19"/>
      <c r="L86" s="20"/>
      <c r="M86" s="10"/>
      <c r="N86" s="10"/>
    </row>
    <row r="87" spans="1:14" ht="32.1" customHeight="1" x14ac:dyDescent="0.25">
      <c r="A87" s="43">
        <v>67</v>
      </c>
      <c r="B87" s="60" t="s">
        <v>92</v>
      </c>
      <c r="C87" s="59" t="s">
        <v>11</v>
      </c>
      <c r="D87" s="59">
        <v>2</v>
      </c>
      <c r="E87" s="68"/>
      <c r="F87" s="68"/>
      <c r="G87" s="68"/>
      <c r="H87" s="68"/>
      <c r="I87" s="68"/>
      <c r="J87" s="18"/>
      <c r="K87" s="19"/>
      <c r="L87" s="20"/>
      <c r="M87" s="10"/>
      <c r="N87" s="10"/>
    </row>
    <row r="88" spans="1:14" ht="15.75" customHeight="1" x14ac:dyDescent="0.25">
      <c r="A88" s="43">
        <v>68</v>
      </c>
      <c r="B88" s="70" t="s">
        <v>30</v>
      </c>
      <c r="C88" s="55" t="s">
        <v>11</v>
      </c>
      <c r="D88" s="55">
        <v>2</v>
      </c>
      <c r="E88" s="68"/>
      <c r="F88" s="68"/>
      <c r="G88" s="68"/>
      <c r="H88" s="68"/>
      <c r="I88" s="68"/>
      <c r="J88" s="18"/>
      <c r="K88" s="19"/>
      <c r="L88" s="20"/>
      <c r="M88" s="10"/>
      <c r="N88" s="10"/>
    </row>
    <row r="89" spans="1:14" ht="15.75" customHeight="1" x14ac:dyDescent="0.25">
      <c r="A89" s="43">
        <v>69</v>
      </c>
      <c r="B89" s="69" t="s">
        <v>87</v>
      </c>
      <c r="C89" s="55" t="s">
        <v>12</v>
      </c>
      <c r="D89" s="55">
        <v>2</v>
      </c>
      <c r="E89" s="68"/>
      <c r="F89" s="68"/>
      <c r="G89" s="68"/>
      <c r="H89" s="68"/>
      <c r="I89" s="68"/>
      <c r="J89" s="18"/>
      <c r="K89" s="19"/>
      <c r="L89" s="20"/>
      <c r="M89" s="10"/>
      <c r="N89" s="10"/>
    </row>
    <row r="90" spans="1:14" ht="15.75" customHeight="1" x14ac:dyDescent="0.25">
      <c r="A90" s="50"/>
      <c r="B90" s="45" t="s">
        <v>88</v>
      </c>
      <c r="C90" s="51"/>
      <c r="D90" s="52"/>
      <c r="E90" s="68"/>
      <c r="F90" s="68"/>
      <c r="G90" s="68"/>
      <c r="H90" s="68"/>
      <c r="I90" s="68"/>
      <c r="J90" s="18"/>
      <c r="K90" s="19"/>
      <c r="L90" s="20"/>
      <c r="M90" s="10"/>
      <c r="N90" s="10"/>
    </row>
    <row r="91" spans="1:14" ht="15.75" customHeight="1" x14ac:dyDescent="0.25">
      <c r="A91" s="44">
        <v>70</v>
      </c>
      <c r="B91" s="47" t="s">
        <v>65</v>
      </c>
      <c r="C91" s="38" t="s">
        <v>24</v>
      </c>
      <c r="D91" s="38">
        <v>2</v>
      </c>
      <c r="E91" s="68"/>
      <c r="F91" s="68"/>
      <c r="G91" s="68"/>
      <c r="H91" s="68"/>
      <c r="I91" s="68"/>
      <c r="J91" s="18"/>
      <c r="K91" s="19"/>
      <c r="L91" s="20"/>
      <c r="M91" s="10"/>
      <c r="N91" s="10"/>
    </row>
    <row r="92" spans="1:14" ht="32.1" customHeight="1" x14ac:dyDescent="0.25">
      <c r="A92" s="43">
        <v>71</v>
      </c>
      <c r="B92" s="60" t="s">
        <v>66</v>
      </c>
      <c r="C92" s="55" t="s">
        <v>11</v>
      </c>
      <c r="D92" s="55">
        <v>2</v>
      </c>
      <c r="E92" s="68"/>
      <c r="F92" s="68"/>
      <c r="G92" s="68"/>
      <c r="H92" s="68"/>
      <c r="I92" s="68"/>
      <c r="J92" s="18"/>
      <c r="K92" s="19"/>
      <c r="L92" s="20"/>
      <c r="M92" s="10"/>
      <c r="N92" s="10"/>
    </row>
    <row r="93" spans="1:14" ht="32.1" customHeight="1" x14ac:dyDescent="0.25">
      <c r="A93" s="44">
        <v>72</v>
      </c>
      <c r="B93" s="60" t="s">
        <v>93</v>
      </c>
      <c r="C93" s="59" t="s">
        <v>11</v>
      </c>
      <c r="D93" s="59">
        <v>2</v>
      </c>
      <c r="E93" s="68"/>
      <c r="F93" s="68"/>
      <c r="G93" s="68"/>
      <c r="H93" s="68"/>
      <c r="I93" s="68"/>
      <c r="J93" s="18"/>
      <c r="K93" s="19"/>
      <c r="L93" s="20"/>
      <c r="M93" s="10"/>
      <c r="N93" s="10"/>
    </row>
    <row r="94" spans="1:14" ht="15.75" customHeight="1" x14ac:dyDescent="0.25">
      <c r="A94" s="43">
        <v>73</v>
      </c>
      <c r="B94" s="70" t="s">
        <v>30</v>
      </c>
      <c r="C94" s="55" t="s">
        <v>11</v>
      </c>
      <c r="D94" s="55">
        <v>2</v>
      </c>
      <c r="E94" s="68"/>
      <c r="F94" s="68"/>
      <c r="G94" s="68"/>
      <c r="H94" s="68"/>
      <c r="I94" s="68"/>
      <c r="J94" s="18"/>
      <c r="K94" s="19"/>
      <c r="L94" s="20"/>
      <c r="M94" s="10"/>
      <c r="N94" s="10"/>
    </row>
    <row r="95" spans="1:14" ht="15.75" customHeight="1" x14ac:dyDescent="0.25">
      <c r="A95" s="44">
        <v>74</v>
      </c>
      <c r="B95" s="69" t="s">
        <v>91</v>
      </c>
      <c r="C95" s="55" t="s">
        <v>12</v>
      </c>
      <c r="D95" s="55">
        <v>2</v>
      </c>
      <c r="E95" s="68"/>
      <c r="F95" s="68"/>
      <c r="G95" s="68"/>
      <c r="H95" s="68"/>
      <c r="I95" s="68"/>
      <c r="J95" s="18"/>
      <c r="K95" s="19"/>
      <c r="L95" s="20"/>
      <c r="M95" s="10"/>
      <c r="N95" s="10"/>
    </row>
    <row r="96" spans="1:14" ht="15.75" customHeight="1" x14ac:dyDescent="0.25">
      <c r="A96" s="43">
        <v>75</v>
      </c>
      <c r="B96" s="61" t="s">
        <v>69</v>
      </c>
      <c r="C96" s="55" t="s">
        <v>11</v>
      </c>
      <c r="D96" s="55">
        <v>2</v>
      </c>
      <c r="E96" s="68"/>
      <c r="F96" s="68"/>
      <c r="G96" s="68"/>
      <c r="H96" s="68"/>
      <c r="I96" s="68"/>
      <c r="J96" s="18"/>
      <c r="K96" s="19"/>
      <c r="L96" s="20"/>
      <c r="M96" s="10"/>
      <c r="N96" s="10"/>
    </row>
    <row r="97" spans="1:4" x14ac:dyDescent="0.2">
      <c r="A97" s="62"/>
      <c r="B97" s="53" t="s">
        <v>14</v>
      </c>
      <c r="C97" s="62"/>
      <c r="D97" s="62"/>
    </row>
    <row r="98" spans="1:4" x14ac:dyDescent="0.2">
      <c r="A98" s="26">
        <v>76</v>
      </c>
      <c r="B98" s="79" t="s">
        <v>15</v>
      </c>
      <c r="C98" s="38" t="s">
        <v>16</v>
      </c>
      <c r="D98" s="38">
        <v>1124</v>
      </c>
    </row>
    <row r="99" spans="1:4" x14ac:dyDescent="0.2">
      <c r="A99" s="43">
        <v>77</v>
      </c>
      <c r="B99" s="80" t="s">
        <v>46</v>
      </c>
      <c r="C99" s="55" t="s">
        <v>16</v>
      </c>
      <c r="D99" s="55">
        <v>6</v>
      </c>
    </row>
    <row r="100" spans="1:4" ht="31.5" x14ac:dyDescent="0.2">
      <c r="A100" s="26">
        <v>78</v>
      </c>
      <c r="B100" s="80" t="s">
        <v>47</v>
      </c>
      <c r="C100" s="55" t="s">
        <v>16</v>
      </c>
      <c r="D100" s="55">
        <v>600</v>
      </c>
    </row>
    <row r="101" spans="1:4" x14ac:dyDescent="0.2">
      <c r="A101" s="43">
        <v>79</v>
      </c>
      <c r="B101" s="80" t="s">
        <v>96</v>
      </c>
      <c r="C101" s="55" t="s">
        <v>16</v>
      </c>
      <c r="D101" s="55">
        <f>D98+D99-D100</f>
        <v>530</v>
      </c>
    </row>
    <row r="102" spans="1:4" x14ac:dyDescent="0.2">
      <c r="A102" s="26">
        <v>80</v>
      </c>
      <c r="B102" s="85" t="s">
        <v>95</v>
      </c>
      <c r="C102" s="72" t="s">
        <v>16</v>
      </c>
      <c r="D102" s="72">
        <v>0.5</v>
      </c>
    </row>
    <row r="103" spans="1:4" x14ac:dyDescent="0.2">
      <c r="A103" s="43">
        <v>81</v>
      </c>
      <c r="B103" s="81" t="s">
        <v>48</v>
      </c>
      <c r="C103" s="72" t="s">
        <v>16</v>
      </c>
      <c r="D103" s="72">
        <f>D100</f>
        <v>600</v>
      </c>
    </row>
    <row r="104" spans="1:4" x14ac:dyDescent="0.2">
      <c r="A104" s="26">
        <v>82</v>
      </c>
      <c r="B104" s="71" t="s">
        <v>89</v>
      </c>
      <c r="C104" s="55" t="s">
        <v>32</v>
      </c>
      <c r="D104" s="55">
        <v>360</v>
      </c>
    </row>
    <row r="105" spans="1:4" x14ac:dyDescent="0.25">
      <c r="A105" s="43">
        <v>83</v>
      </c>
      <c r="B105" s="32" t="s">
        <v>90</v>
      </c>
      <c r="C105" s="55" t="s">
        <v>11</v>
      </c>
      <c r="D105" s="55">
        <v>18</v>
      </c>
    </row>
    <row r="106" spans="1:4" x14ac:dyDescent="0.2">
      <c r="A106" s="26">
        <v>84</v>
      </c>
      <c r="B106" s="86" t="s">
        <v>98</v>
      </c>
      <c r="C106" s="55" t="s">
        <v>20</v>
      </c>
      <c r="D106" s="55">
        <v>100</v>
      </c>
    </row>
    <row r="107" spans="1:4" x14ac:dyDescent="0.25">
      <c r="A107" s="43">
        <v>85</v>
      </c>
      <c r="B107" s="56" t="s">
        <v>26</v>
      </c>
      <c r="C107" s="57" t="s">
        <v>12</v>
      </c>
      <c r="D107" s="58">
        <v>1</v>
      </c>
    </row>
    <row r="109" spans="1:4" ht="12.75" x14ac:dyDescent="0.2">
      <c r="A109" s="1"/>
    </row>
    <row r="110" spans="1:4" ht="12.75" x14ac:dyDescent="0.2">
      <c r="A110" s="1"/>
    </row>
    <row r="111" spans="1:4" ht="12.75" x14ac:dyDescent="0.2">
      <c r="A111" s="1"/>
    </row>
    <row r="112" spans="1:4" ht="12.75" x14ac:dyDescent="0.2">
      <c r="A112" s="1"/>
    </row>
    <row r="113" spans="1:1" ht="12.75" x14ac:dyDescent="0.2">
      <c r="A113" s="1"/>
    </row>
    <row r="114" spans="1:1" ht="12.75" x14ac:dyDescent="0.2">
      <c r="A114" s="1"/>
    </row>
    <row r="178" spans="1:4" x14ac:dyDescent="0.2">
      <c r="A178" s="19"/>
      <c r="B178" s="29"/>
      <c r="C178" s="28"/>
      <c r="D178" s="28"/>
    </row>
    <row r="179" spans="1:4" x14ac:dyDescent="0.2">
      <c r="A179" s="19"/>
      <c r="B179" s="29"/>
      <c r="C179" s="28"/>
      <c r="D179" s="28"/>
    </row>
    <row r="180" spans="1:4" x14ac:dyDescent="0.2">
      <c r="A180" s="19"/>
      <c r="B180" s="29"/>
      <c r="C180" s="28"/>
      <c r="D180" s="28"/>
    </row>
    <row r="181" spans="1:4" x14ac:dyDescent="0.2">
      <c r="A181" s="19"/>
      <c r="B181" s="29"/>
      <c r="C181" s="28"/>
      <c r="D181" s="28"/>
    </row>
    <row r="182" spans="1:4" x14ac:dyDescent="0.25">
      <c r="A182" s="19"/>
      <c r="B182" s="20"/>
      <c r="C182" s="27"/>
      <c r="D182" s="28"/>
    </row>
    <row r="183" spans="1:4" x14ac:dyDescent="0.2">
      <c r="A183" s="19"/>
      <c r="B183" s="29"/>
      <c r="C183" s="28"/>
      <c r="D183" s="28"/>
    </row>
    <row r="184" spans="1:4" x14ac:dyDescent="0.2">
      <c r="A184" s="19"/>
      <c r="B184" s="29"/>
      <c r="C184" s="28"/>
      <c r="D184" s="28"/>
    </row>
    <row r="185" spans="1:4" x14ac:dyDescent="0.2">
      <c r="A185" s="19"/>
      <c r="B185" s="30"/>
      <c r="C185" s="28"/>
      <c r="D185" s="28"/>
    </row>
    <row r="186" spans="1:4" x14ac:dyDescent="0.2">
      <c r="A186" s="19"/>
      <c r="B186" s="29"/>
      <c r="C186" s="28"/>
      <c r="D186" s="28"/>
    </row>
    <row r="187" spans="1:4" x14ac:dyDescent="0.2">
      <c r="A187" s="19"/>
      <c r="B187" s="29"/>
      <c r="C187" s="28"/>
      <c r="D187" s="28"/>
    </row>
    <row r="188" spans="1:4" x14ac:dyDescent="0.2">
      <c r="A188" s="19"/>
      <c r="B188" s="30"/>
      <c r="C188" s="28"/>
      <c r="D188" s="28"/>
    </row>
    <row r="189" spans="1:4" x14ac:dyDescent="0.2">
      <c r="A189" s="19"/>
      <c r="B189" s="31"/>
      <c r="C189" s="27"/>
      <c r="D189" s="28"/>
    </row>
    <row r="190" spans="1:4" x14ac:dyDescent="0.25">
      <c r="A190" s="4"/>
      <c r="B190" s="20"/>
      <c r="C190" s="4"/>
      <c r="D190" s="4"/>
    </row>
    <row r="191" spans="1:4" x14ac:dyDescent="0.2">
      <c r="A191" s="19"/>
      <c r="B191" s="29"/>
      <c r="C191" s="28"/>
      <c r="D191" s="28"/>
    </row>
    <row r="192" spans="1:4" x14ac:dyDescent="0.2">
      <c r="A192" s="19"/>
      <c r="B192" s="29"/>
      <c r="C192" s="28"/>
      <c r="D192" s="28"/>
    </row>
    <row r="193" spans="1:4" x14ac:dyDescent="0.2">
      <c r="A193" s="19"/>
      <c r="B193" s="29"/>
      <c r="C193" s="28"/>
      <c r="D193" s="28"/>
    </row>
    <row r="194" spans="1:4" x14ac:dyDescent="0.2">
      <c r="A194" s="19"/>
      <c r="B194" s="29"/>
      <c r="C194" s="28"/>
      <c r="D194" s="28"/>
    </row>
    <row r="195" spans="1:4" x14ac:dyDescent="0.2">
      <c r="A195" s="19"/>
      <c r="B195" s="29"/>
      <c r="C195" s="28"/>
      <c r="D195" s="28"/>
    </row>
    <row r="196" spans="1:4" x14ac:dyDescent="0.2">
      <c r="A196" s="19"/>
      <c r="B196" s="29"/>
      <c r="C196" s="28"/>
      <c r="D196" s="28"/>
    </row>
    <row r="197" spans="1:4" x14ac:dyDescent="0.2">
      <c r="A197" s="19"/>
      <c r="B197" s="29"/>
      <c r="C197" s="28"/>
      <c r="D197" s="28"/>
    </row>
    <row r="198" spans="1:4" x14ac:dyDescent="0.25">
      <c r="A198" s="4"/>
      <c r="B198" s="20"/>
      <c r="C198" s="4"/>
      <c r="D198" s="4"/>
    </row>
    <row r="199" spans="1:4" x14ac:dyDescent="0.25">
      <c r="A199" s="19"/>
      <c r="B199" s="32"/>
      <c r="C199" s="28"/>
      <c r="D199" s="28"/>
    </row>
    <row r="200" spans="1:4" x14ac:dyDescent="0.25">
      <c r="A200" s="19"/>
      <c r="B200" s="32"/>
      <c r="C200" s="28"/>
      <c r="D200" s="28"/>
    </row>
    <row r="201" spans="1:4" x14ac:dyDescent="0.2">
      <c r="A201" s="19"/>
      <c r="B201" s="29"/>
      <c r="C201" s="28"/>
      <c r="D201" s="28"/>
    </row>
    <row r="202" spans="1:4" x14ac:dyDescent="0.2">
      <c r="A202" s="19"/>
      <c r="B202" s="29"/>
      <c r="C202" s="28"/>
      <c r="D202" s="28"/>
    </row>
    <row r="203" spans="1:4" x14ac:dyDescent="0.2">
      <c r="A203" s="19"/>
      <c r="B203" s="29"/>
      <c r="C203" s="28"/>
      <c r="D203" s="28"/>
    </row>
    <row r="204" spans="1:4" x14ac:dyDescent="0.2">
      <c r="A204" s="19"/>
      <c r="B204" s="29"/>
      <c r="C204" s="28"/>
      <c r="D204" s="28"/>
    </row>
    <row r="205" spans="1:4" x14ac:dyDescent="0.25">
      <c r="A205" s="4"/>
      <c r="B205" s="20"/>
      <c r="C205" s="4"/>
      <c r="D205" s="4"/>
    </row>
    <row r="206" spans="1:4" x14ac:dyDescent="0.25">
      <c r="A206" s="33"/>
      <c r="B206" s="34"/>
      <c r="C206" s="35"/>
      <c r="D206" s="36"/>
    </row>
    <row r="207" spans="1:4" x14ac:dyDescent="0.25">
      <c r="A207" s="33"/>
      <c r="B207" s="37"/>
      <c r="C207" s="35"/>
      <c r="D207" s="36"/>
    </row>
    <row r="208" spans="1:4" x14ac:dyDescent="0.25">
      <c r="A208" s="33"/>
      <c r="B208" s="37"/>
      <c r="C208" s="35"/>
      <c r="D208" s="36"/>
    </row>
  </sheetData>
  <sheetProtection selectLockedCells="1" selectUnlockedCells="1"/>
  <mergeCells count="15">
    <mergeCell ref="N3:N4"/>
    <mergeCell ref="J2:J3"/>
    <mergeCell ref="A1:I1"/>
    <mergeCell ref="A2:A3"/>
    <mergeCell ref="B2:B3"/>
    <mergeCell ref="C2:C3"/>
    <mergeCell ref="D2:D3"/>
    <mergeCell ref="E2:I2"/>
    <mergeCell ref="K3:K4"/>
    <mergeCell ref="L3:L4"/>
    <mergeCell ref="A57:A58"/>
    <mergeCell ref="B57:B58"/>
    <mergeCell ref="C57:C58"/>
    <mergeCell ref="D57:D58"/>
    <mergeCell ref="M3:M4"/>
  </mergeCells>
  <phoneticPr fontId="15" type="noConversion"/>
  <pageMargins left="0.19685039370078741" right="0" top="0.19685039370078741" bottom="0.59055118110236227" header="0" footer="0.31496062992125984"/>
  <pageSetup paperSize="9" scale="6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631A-F42D-4F60-A0E7-E2DB3C50ED47}">
  <dimension ref="A1:A6"/>
  <sheetViews>
    <sheetView workbookViewId="0">
      <selection activeCell="D11" sqref="D11"/>
    </sheetView>
  </sheetViews>
  <sheetFormatPr defaultRowHeight="12.75" x14ac:dyDescent="0.2"/>
  <sheetData>
    <row r="1" spans="1:1" ht="15.75" x14ac:dyDescent="0.2">
      <c r="A1" s="28"/>
    </row>
    <row r="2" spans="1:1" ht="15.75" x14ac:dyDescent="0.2">
      <c r="A2" s="28"/>
    </row>
    <row r="3" spans="1:1" ht="15.75" x14ac:dyDescent="0.2">
      <c r="A3" s="28"/>
    </row>
    <row r="4" spans="1:1" ht="15.75" x14ac:dyDescent="0.2">
      <c r="A4" s="28"/>
    </row>
    <row r="5" spans="1:1" ht="15.75" x14ac:dyDescent="0.2">
      <c r="A5" s="28"/>
    </row>
    <row r="6" spans="1:1" ht="15.75" x14ac:dyDescent="0.2">
      <c r="A6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SAT</vt:lpstr>
      <vt:lpstr>Lapa1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Valts</dc:creator>
  <cp:keywords/>
  <dc:description/>
  <cp:lastModifiedBy>Lietotājs</cp:lastModifiedBy>
  <cp:revision/>
  <cp:lastPrinted>2023-01-25T11:36:58Z</cp:lastPrinted>
  <dcterms:created xsi:type="dcterms:W3CDTF">2014-03-10T14:09:06Z</dcterms:created>
  <dcterms:modified xsi:type="dcterms:W3CDTF">2023-01-25T11:37:20Z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1033-10.1.0.5781</vt:lpwstr>
  </property>
</Properties>
</file>